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西片" sheetId="2" r:id="rId1"/>
  </sheets>
  <definedNames>
    <definedName name="_xlnm.Print_Titles" localSheetId="0">西片!$1:$6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<sst xmlns="http://schemas.openxmlformats.org/spreadsheetml/2006/main" count="701" uniqueCount="216">
  <si>
    <t>普宁市市区环境卫生清扫保洁区区域一览表（西片区）</t>
  </si>
  <si>
    <t>填报单位：普宁市市容环境卫生管理中心</t>
  </si>
  <si>
    <t>序
号</t>
  </si>
  <si>
    <t>道路保洁区域名称</t>
  </si>
  <si>
    <t>起止</t>
  </si>
  <si>
    <t>长(米)</t>
  </si>
  <si>
    <t>主车道</t>
  </si>
  <si>
    <t>非机动车道</t>
  </si>
  <si>
    <t>人行道</t>
  </si>
  <si>
    <t>绿化带</t>
  </si>
  <si>
    <t>交通渠化岛</t>
  </si>
  <si>
    <t>隔离带
（米）</t>
  </si>
  <si>
    <t>总面积
（万平方米）</t>
  </si>
  <si>
    <t>保洁
等级</t>
  </si>
  <si>
    <t>清洗
次数</t>
  </si>
  <si>
    <t>机动车道</t>
  </si>
  <si>
    <t>非机动车道、人行道</t>
  </si>
  <si>
    <t>备注</t>
  </si>
  <si>
    <t>长度（米）</t>
  </si>
  <si>
    <t>宽度（米）</t>
  </si>
  <si>
    <t>面积（万平方米）</t>
  </si>
  <si>
    <t>绿化带口
面积</t>
  </si>
  <si>
    <t>绿化面积
（总）</t>
  </si>
  <si>
    <t>中央
绿化带</t>
  </si>
  <si>
    <t>左侧绿化带</t>
  </si>
  <si>
    <t>右侧绿化带</t>
  </si>
  <si>
    <t>中央绿化带</t>
  </si>
  <si>
    <t>宽
(米)</t>
  </si>
  <si>
    <t>面积(万
平方米)</t>
  </si>
  <si>
    <t>长
（米）</t>
  </si>
  <si>
    <t>缺口</t>
  </si>
  <si>
    <t>硬地铺装面积</t>
  </si>
  <si>
    <t>绿化面积</t>
  </si>
  <si>
    <t>作业方式（每天）</t>
  </si>
  <si>
    <t>清扫保洁时间
（每天）</t>
  </si>
  <si>
    <t>南华路</t>
  </si>
  <si>
    <t>河西路-广达路</t>
  </si>
  <si>
    <t>1100米，7天1洗</t>
  </si>
  <si>
    <t>三级</t>
  </si>
  <si>
    <t>7天1洗</t>
  </si>
  <si>
    <t>机械2扫</t>
  </si>
  <si>
    <t>每天16h</t>
  </si>
  <si>
    <t>人工1扫</t>
  </si>
  <si>
    <t>河西路</t>
  </si>
  <si>
    <t>环北路-流沙大道</t>
  </si>
  <si>
    <t>新河石栏杆
1500米
7天1洗</t>
  </si>
  <si>
    <t>二级</t>
  </si>
  <si>
    <t>3天1洗</t>
  </si>
  <si>
    <t>人行道不扣</t>
  </si>
  <si>
    <t>广达北路</t>
  </si>
  <si>
    <t>环市北路-北二环</t>
  </si>
  <si>
    <t>隔离栏1000米，7天1洗</t>
  </si>
  <si>
    <t>1天1洗</t>
  </si>
  <si>
    <t>河西北路</t>
  </si>
  <si>
    <t>石栏杆1498米，7天1洗</t>
  </si>
  <si>
    <t>广达路</t>
  </si>
  <si>
    <t>环城北路-流沙大道</t>
  </si>
  <si>
    <t>2200铁栏）7天1洗，机械</t>
  </si>
  <si>
    <t>南平路</t>
  </si>
  <si>
    <t>铁栏500米，7天1洗</t>
  </si>
  <si>
    <t>赤华路</t>
  </si>
  <si>
    <t>铁栏950米，7天1洗</t>
  </si>
  <si>
    <t>赵华路</t>
  </si>
  <si>
    <t>金池路-流沙大道</t>
  </si>
  <si>
    <t>金池路</t>
  </si>
  <si>
    <t>广达路-赵华路</t>
  </si>
  <si>
    <t>北二环</t>
  </si>
  <si>
    <t>广达路-
流沙新河</t>
  </si>
  <si>
    <t>1668米
中间绿化带</t>
  </si>
  <si>
    <t>7天2洗</t>
  </si>
  <si>
    <t>每天12h</t>
  </si>
  <si>
    <t xml:space="preserve">环城北路
</t>
  </si>
  <si>
    <t>广达路-中信桥</t>
  </si>
  <si>
    <t>1117中间绿化带</t>
  </si>
  <si>
    <t>长春路</t>
  </si>
  <si>
    <t>广达路-赤华路</t>
  </si>
  <si>
    <t>玉华路</t>
  </si>
  <si>
    <t>流沙大道-三中桥</t>
  </si>
  <si>
    <t>2天1洗</t>
  </si>
  <si>
    <t>三中桥-普宁大道（南面延长线）</t>
  </si>
  <si>
    <t>1000m铁栏，7天1洗，机械</t>
  </si>
  <si>
    <t>河滨南路</t>
  </si>
  <si>
    <t>广达路-贵政山桥</t>
  </si>
  <si>
    <t>石栏950米，7天1洗</t>
  </si>
  <si>
    <t>赵厝寮路</t>
  </si>
  <si>
    <t>赤华路-广达路</t>
  </si>
  <si>
    <t>河滨北路</t>
  </si>
  <si>
    <t>流沙大道-广达路</t>
  </si>
  <si>
    <t>石栏2600，7天1洗</t>
  </si>
  <si>
    <t>流沙大道-普宁大道</t>
  </si>
  <si>
    <t>铁栏1450，7天1洗</t>
  </si>
  <si>
    <t>流沙大道-河滨南路（南平桥南头）</t>
  </si>
  <si>
    <t>流沙大道-赤水庵</t>
  </si>
  <si>
    <t>流沙大道-河滨路</t>
  </si>
  <si>
    <t>三中桥至广达路</t>
  </si>
  <si>
    <t>石栏1695，7天1洗</t>
  </si>
  <si>
    <t>流沙大道</t>
  </si>
  <si>
    <t>流沙大桥至广达路</t>
  </si>
  <si>
    <t>2578（铁栏）7天1洗，机械</t>
  </si>
  <si>
    <t>一级</t>
  </si>
  <si>
    <t>1天2洗</t>
  </si>
  <si>
    <t>人工2扫</t>
  </si>
  <si>
    <t>环城南路</t>
  </si>
  <si>
    <t>广达路-玉华路</t>
  </si>
  <si>
    <t>1667（石栏）15天2洗，机械</t>
  </si>
  <si>
    <t>池揭路至广达路</t>
  </si>
  <si>
    <t>大学路</t>
  </si>
  <si>
    <t>长春路-锦绣园门口</t>
  </si>
  <si>
    <t>池揭路</t>
  </si>
  <si>
    <t>池尾环岛-职校路口</t>
  </si>
  <si>
    <t>4000（石栏）15天1洗，机械</t>
  </si>
  <si>
    <t>池掲路</t>
  </si>
  <si>
    <t>职校至大坝交界处（大坝客运站）</t>
  </si>
  <si>
    <t>2500，15天1洗，机械，中间石墩</t>
  </si>
  <si>
    <t>每天8h</t>
  </si>
  <si>
    <t>池掲路-
广达路</t>
  </si>
  <si>
    <t>1173米
中间绿化带</t>
  </si>
  <si>
    <t>环城北路</t>
  </si>
  <si>
    <t>池揭路-广达路</t>
  </si>
  <si>
    <t>900（铁栏）7天1洗，机械</t>
  </si>
  <si>
    <t>池尾高速-池尾环岛</t>
  </si>
  <si>
    <t>铁栏3400，7天1洗</t>
  </si>
  <si>
    <t>环市西路</t>
  </si>
  <si>
    <t>池揭路至安流路</t>
  </si>
  <si>
    <t>高速路口前</t>
  </si>
  <si>
    <t>池尾高速口至池掲路</t>
  </si>
  <si>
    <t>河滨西路</t>
  </si>
  <si>
    <t>贵政山桥至环城南路</t>
  </si>
  <si>
    <t>石栏杆1000米，7天1洗</t>
  </si>
  <si>
    <t>河滨东路</t>
  </si>
  <si>
    <t>池尾高速口至梅园第一个门止</t>
  </si>
  <si>
    <t>铁栏1700，7天1洗</t>
  </si>
  <si>
    <t>贵湖路-普宁大道</t>
  </si>
  <si>
    <t>广达路至池尾平交（绕平交）</t>
  </si>
  <si>
    <t>平交</t>
  </si>
  <si>
    <t>1100（铁栏）7天1洗，机械</t>
  </si>
  <si>
    <t>2100（石栏）15天1洗，机械</t>
  </si>
  <si>
    <t>职校东路</t>
  </si>
  <si>
    <t>泥沟高速出口--普宁职校（池掲路）路口</t>
  </si>
  <si>
    <t>体育西路</t>
  </si>
  <si>
    <t>流沙大道-金池路</t>
  </si>
  <si>
    <t>240米，中间绿化带</t>
  </si>
  <si>
    <t>环市西路东段</t>
  </si>
  <si>
    <t>池揭路-河滨路（多年山段）</t>
  </si>
  <si>
    <t>进厂道路</t>
  </si>
  <si>
    <t>池揭路-生活垃圾环保处理中心</t>
  </si>
  <si>
    <t>四级</t>
  </si>
  <si>
    <t>机械
7天1扫</t>
  </si>
  <si>
    <t>翠轩花园南路</t>
  </si>
  <si>
    <t>三中桥至翠轩花园西路止</t>
  </si>
  <si>
    <t>建设路</t>
  </si>
  <si>
    <t>流沙大道-长春路</t>
  </si>
  <si>
    <t>侨北一路</t>
  </si>
  <si>
    <t>南平路-河西路</t>
  </si>
  <si>
    <t>侨北二路</t>
  </si>
  <si>
    <t>白桦路</t>
  </si>
  <si>
    <t>河西路-赤华路</t>
  </si>
  <si>
    <t>普宁广场
东路</t>
  </si>
  <si>
    <t>南华路-环北路</t>
  </si>
  <si>
    <t>铁护栏450米</t>
  </si>
  <si>
    <t>普宁广场西路</t>
  </si>
  <si>
    <t>环北路-南华路</t>
  </si>
  <si>
    <t>普宁广场南路</t>
  </si>
  <si>
    <t>光明1号北路</t>
  </si>
  <si>
    <t>普宁广场东路至西路</t>
  </si>
  <si>
    <t>布料城东路</t>
  </si>
  <si>
    <t>环北路-白桦路</t>
  </si>
  <si>
    <t>铁护栏900米</t>
  </si>
  <si>
    <t>盛世华庭北路</t>
  </si>
  <si>
    <t>赤华路-布料城东路</t>
  </si>
  <si>
    <t>铁护栏155米</t>
  </si>
  <si>
    <t>赵华路-赤华路</t>
  </si>
  <si>
    <t>华市乡道</t>
  </si>
  <si>
    <t>广达北至丰泽园</t>
  </si>
  <si>
    <t>上寮路</t>
  </si>
  <si>
    <t>长春路-流沙大道</t>
  </si>
  <si>
    <t>燎原东路</t>
  </si>
  <si>
    <t>服装城环北路至池掲公路</t>
  </si>
  <si>
    <t xml:space="preserve"> </t>
  </si>
  <si>
    <t>贵湖路</t>
  </si>
  <si>
    <t>池掲路至环城南路</t>
  </si>
  <si>
    <t>安池公路</t>
  </si>
  <si>
    <t>池尾平交至环市西路</t>
  </si>
  <si>
    <t>南华路延长线</t>
  </si>
  <si>
    <t>广达北路以西至新寮交界</t>
  </si>
  <si>
    <t>新华城北侧新路</t>
  </si>
  <si>
    <t>池揭路以东至广达北路</t>
  </si>
  <si>
    <t>新华城西路</t>
  </si>
  <si>
    <t>南华路延长线至新华城北侧</t>
  </si>
  <si>
    <t>南环大道、普益大道交叉口</t>
  </si>
  <si>
    <t>池尾平交</t>
  </si>
  <si>
    <t>普宁大道</t>
  </si>
  <si>
    <t>广达路-玉华路口</t>
  </si>
  <si>
    <t>1708，中间绿化带</t>
  </si>
  <si>
    <t>7天1洗（车辆缓冲车道）</t>
  </si>
  <si>
    <t>北侧人行道</t>
  </si>
  <si>
    <t>南侧人行道</t>
  </si>
  <si>
    <t>池掲路-广达路</t>
  </si>
  <si>
    <t>2821，中间绿化带</t>
  </si>
  <si>
    <t>7天1洗
（车辆缓冲车道）</t>
  </si>
  <si>
    <t>山湖路</t>
  </si>
  <si>
    <t>安流路-马嘶岩路</t>
  </si>
  <si>
    <t>护栏500米</t>
  </si>
  <si>
    <t>河滨路（多年山段）</t>
  </si>
  <si>
    <t>环南路-多年山桥</t>
  </si>
  <si>
    <t>马嘶岩路</t>
  </si>
  <si>
    <t>池揭路至环市西路</t>
  </si>
  <si>
    <t>盛迪嘉西荔园路</t>
  </si>
  <si>
    <r>
      <rPr>
        <sz val="8"/>
        <rFont val="宋体"/>
        <charset val="134"/>
      </rPr>
      <t>3.5</t>
    </r>
    <r>
      <rPr>
        <sz val="8"/>
        <rFont val="Arial"/>
        <charset val="0"/>
      </rPr>
      <t>×</t>
    </r>
    <r>
      <rPr>
        <sz val="8"/>
        <rFont val="宋体"/>
        <charset val="134"/>
      </rPr>
      <t>2</t>
    </r>
  </si>
  <si>
    <t>新寨环村路</t>
  </si>
  <si>
    <t>河西北路-北二环</t>
  </si>
  <si>
    <t>普益大道果陇第一乡门</t>
  </si>
  <si>
    <t>普益大道果陇第二乡门</t>
  </si>
  <si>
    <t>泥沟乡门</t>
  </si>
  <si>
    <t>泥沟南乡门（泥沟高速路）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</si>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</sst>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_ "/>
    <numFmt numFmtId="178" formatCode="0.00000_ "/>
    <numFmt numFmtId="179" formatCode="0.000_ "/>
    <numFmt numFmtId="180" formatCode="0.0_ "/>
  </numFmts>
  <fonts count="29">
    <font>
      <sz val="12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6"/>
      <name val="宋体"/>
      <charset val="134"/>
    </font>
    <font>
      <b/>
      <sz val="12"/>
      <name val="宋体"/>
      <charset val="134"/>
    </font>
    <font>
      <b/>
      <sz val="6"/>
      <name val="宋体"/>
      <charset val="134"/>
    </font>
    <font>
      <sz val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8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Protection="0">
      <alignment vertical="center"/>
    </xf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8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2">
    <xf numFmtId="0" fontId="0" fillId="0" borderId="0" xfId="0" applyProtection="1">
      <alignment vertical="center"/>
    </xf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vertical="center"/>
    </xf>
    <xf numFmtId="14" fontId="1" fillId="0" borderId="0" xfId="0" applyNumberFormat="1" applyFont="1" applyFill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176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2" fillId="0" borderId="14" xfId="0" applyFont="1" applyFill="1" applyBorder="1" applyAlignment="1" applyProtection="1">
      <alignment horizontal="center" vertical="center" wrapText="1"/>
    </xf>
    <xf numFmtId="178" fontId="2" fillId="0" borderId="1" xfId="0" applyNumberFormat="1" applyFont="1" applyFill="1" applyBorder="1" applyAlignment="1" applyProtection="1">
      <alignment horizontal="center" vertical="center"/>
    </xf>
    <xf numFmtId="179" fontId="2" fillId="0" borderId="1" xfId="0" applyNumberFormat="1" applyFont="1" applyFill="1" applyBorder="1" applyAlignment="1" applyProtection="1">
      <alignment horizontal="center" vertical="center" wrapText="1"/>
    </xf>
    <xf numFmtId="180" fontId="2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9CC3E6"/>
    </indexedColors>
    <mruColors>
      <color rgb="00FF0000"/>
      <color rgb="009CC3E6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95"/>
  <sheetViews>
    <sheetView tabSelected="1" workbookViewId="0">
      <selection activeCell="K2" sqref="K2"/>
    </sheetView>
  </sheetViews>
  <sheetFormatPr defaultColWidth="9" defaultRowHeight="32" customHeight="1"/>
  <cols>
    <col min="1" max="1" width="3.375" style="4"/>
    <col min="2" max="2" width="8.5" style="4" customWidth="1"/>
    <col min="3" max="3" width="12.375" style="4" customWidth="1"/>
    <col min="4" max="4" width="5.875" style="4" customWidth="1"/>
    <col min="5" max="5" width="4.375" style="4" customWidth="1"/>
    <col min="6" max="6" width="8.81666666666667" style="4" customWidth="1"/>
    <col min="7" max="7" width="4" style="4" customWidth="1"/>
    <col min="8" max="8" width="5.875" style="4" customWidth="1"/>
    <col min="9" max="9" width="8.66666666666667" style="4" customWidth="1"/>
    <col min="10" max="10" width="8.60833333333333" style="4" customWidth="1"/>
    <col min="11" max="11" width="8.39166666666667" style="4" customWidth="1"/>
    <col min="12" max="20" width="3.45833333333333" style="4" customWidth="1"/>
    <col min="21" max="21" width="5.125" style="4" customWidth="1"/>
    <col min="22" max="22" width="5.875" style="4" customWidth="1"/>
    <col min="23" max="24" width="4.375" style="4" customWidth="1"/>
    <col min="25" max="25" width="6.10833333333333" style="4" customWidth="1"/>
    <col min="26" max="26" width="5.875" style="4" customWidth="1"/>
    <col min="27" max="27" width="6.43333333333333" style="4" customWidth="1"/>
    <col min="28" max="28" width="8.84166666666667" style="4" customWidth="1"/>
    <col min="29" max="30" width="6.41666666666667" style="4" customWidth="1"/>
    <col min="31" max="31" width="4.75" style="9" customWidth="1"/>
    <col min="32" max="32" width="8.675" style="4" customWidth="1"/>
    <col min="33" max="33" width="4.5" style="4"/>
    <col min="34" max="34" width="10.5" style="4"/>
    <col min="35" max="35" width="6.875" style="4" customWidth="1"/>
    <col min="36" max="36" width="7.41666666666667" style="4"/>
    <col min="37" max="37" width="6.875" style="4" customWidth="1"/>
    <col min="38" max="38" width="6.375" style="4"/>
    <col min="39" max="39" width="5.875" style="10"/>
    <col min="40" max="44" width="4.225" style="4" customWidth="1"/>
    <col min="45" max="16384" width="9" style="4"/>
  </cols>
  <sheetData>
    <row r="1" s="1" customFormat="1" customHeight="1" spans="1:40">
      <c r="A1" s="11" t="s">
        <v>0</v>
      </c>
      <c r="B1" s="11"/>
      <c r="C1" s="12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3"/>
      <c r="AF1" s="11"/>
      <c r="AG1" s="11"/>
      <c r="AH1" s="11"/>
      <c r="AI1" s="11"/>
      <c r="AJ1" s="11"/>
      <c r="AK1" s="11"/>
      <c r="AL1" s="11"/>
      <c r="AM1" s="14"/>
    </row>
    <row r="2" s="1" customFormat="1" customHeight="1" spans="1:40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3"/>
      <c r="AF2" s="11"/>
      <c r="AG2" s="11"/>
      <c r="AH2" s="11"/>
      <c r="AI2" s="11"/>
      <c r="AJ2" s="11"/>
      <c r="AK2" s="11"/>
      <c r="AL2" s="16">
        <v>45823</v>
      </c>
    </row>
    <row r="3" s="2" customFormat="1" customHeight="1" spans="1:40">
      <c r="A3" s="17" t="s">
        <v>2</v>
      </c>
      <c r="B3" s="17" t="s">
        <v>3</v>
      </c>
      <c r="C3" s="17" t="s">
        <v>4</v>
      </c>
      <c r="D3" s="17" t="s">
        <v>5</v>
      </c>
      <c r="E3" s="18" t="s">
        <v>6</v>
      </c>
      <c r="F3" s="19"/>
      <c r="G3" s="20" t="s">
        <v>7</v>
      </c>
      <c r="H3" s="20"/>
      <c r="I3" s="20" t="s">
        <v>8</v>
      </c>
      <c r="J3" s="20"/>
      <c r="K3" s="19"/>
      <c r="L3" s="21" t="s">
        <v>9</v>
      </c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3"/>
      <c r="AC3" s="24" t="s">
        <v>10</v>
      </c>
      <c r="AD3" s="25"/>
      <c r="AE3" s="26" t="s">
        <v>11</v>
      </c>
      <c r="AF3" s="17" t="s">
        <v>12</v>
      </c>
      <c r="AG3" s="17" t="s">
        <v>13</v>
      </c>
      <c r="AH3" s="17" t="s">
        <v>14</v>
      </c>
      <c r="AI3" s="18" t="s">
        <v>15</v>
      </c>
      <c r="AJ3" s="19"/>
      <c r="AK3" s="18" t="s">
        <v>16</v>
      </c>
      <c r="AL3" s="19"/>
      <c r="AM3" s="26" t="s">
        <v>17</v>
      </c>
    </row>
    <row r="4" s="2" customFormat="1" customHeight="1" spans="1:40">
      <c r="A4" s="17"/>
      <c r="B4" s="17"/>
      <c r="C4" s="17"/>
      <c r="D4" s="17"/>
      <c r="E4" s="27"/>
      <c r="F4" s="28"/>
      <c r="G4" s="29"/>
      <c r="H4" s="29"/>
      <c r="I4" s="29"/>
      <c r="J4" s="29"/>
      <c r="K4" s="28"/>
      <c r="L4" s="21" t="s">
        <v>18</v>
      </c>
      <c r="M4" s="22"/>
      <c r="N4" s="22"/>
      <c r="O4" s="22"/>
      <c r="P4" s="22"/>
      <c r="Q4" s="22"/>
      <c r="R4" s="30" t="s">
        <v>19</v>
      </c>
      <c r="S4" s="30"/>
      <c r="T4" s="30"/>
      <c r="U4" s="30" t="s">
        <v>20</v>
      </c>
      <c r="V4" s="30"/>
      <c r="W4" s="30"/>
      <c r="X4" s="30"/>
      <c r="Y4" s="30"/>
      <c r="Z4" s="30"/>
      <c r="AA4" s="30" t="s">
        <v>21</v>
      </c>
      <c r="AB4" s="30" t="s">
        <v>22</v>
      </c>
      <c r="AC4" s="31"/>
      <c r="AD4" s="32"/>
      <c r="AE4" s="26"/>
      <c r="AF4" s="17"/>
      <c r="AG4" s="17"/>
      <c r="AH4" s="17"/>
      <c r="AI4" s="27"/>
      <c r="AJ4" s="28"/>
      <c r="AK4" s="27"/>
      <c r="AL4" s="28"/>
      <c r="AM4" s="26"/>
    </row>
    <row r="5" s="2" customFormat="1" customHeight="1" spans="1:40">
      <c r="A5" s="17"/>
      <c r="B5" s="17"/>
      <c r="C5" s="17"/>
      <c r="D5" s="17"/>
      <c r="E5" s="33"/>
      <c r="F5" s="34"/>
      <c r="G5" s="35"/>
      <c r="H5" s="35"/>
      <c r="I5" s="35"/>
      <c r="J5" s="35"/>
      <c r="K5" s="34"/>
      <c r="L5" s="30" t="s">
        <v>23</v>
      </c>
      <c r="M5" s="30"/>
      <c r="N5" s="30" t="s">
        <v>24</v>
      </c>
      <c r="O5" s="30"/>
      <c r="P5" s="30" t="s">
        <v>25</v>
      </c>
      <c r="Q5" s="30"/>
      <c r="R5" s="30" t="s">
        <v>26</v>
      </c>
      <c r="S5" s="30" t="s">
        <v>24</v>
      </c>
      <c r="T5" s="30" t="s">
        <v>25</v>
      </c>
      <c r="U5" s="30" t="s">
        <v>26</v>
      </c>
      <c r="V5" s="30"/>
      <c r="W5" s="30" t="s">
        <v>24</v>
      </c>
      <c r="X5" s="30"/>
      <c r="Y5" s="30" t="s">
        <v>25</v>
      </c>
      <c r="Z5" s="30"/>
      <c r="AA5" s="30"/>
      <c r="AB5" s="30"/>
      <c r="AC5" s="36"/>
      <c r="AD5" s="37"/>
      <c r="AE5" s="26"/>
      <c r="AF5" s="17"/>
      <c r="AG5" s="17"/>
      <c r="AH5" s="17"/>
      <c r="AI5" s="33"/>
      <c r="AJ5" s="34"/>
      <c r="AK5" s="33"/>
      <c r="AL5" s="34"/>
      <c r="AM5" s="26"/>
    </row>
    <row r="6" s="2" customFormat="1" customHeight="1" spans="1:40">
      <c r="A6" s="38"/>
      <c r="B6" s="17"/>
      <c r="C6" s="17"/>
      <c r="D6" s="17"/>
      <c r="E6" s="17" t="s">
        <v>27</v>
      </c>
      <c r="F6" s="17" t="s">
        <v>28</v>
      </c>
      <c r="G6" s="17" t="s">
        <v>27</v>
      </c>
      <c r="H6" s="17" t="s">
        <v>28</v>
      </c>
      <c r="I6" s="17" t="s">
        <v>29</v>
      </c>
      <c r="J6" s="17" t="s">
        <v>27</v>
      </c>
      <c r="K6" s="17" t="s">
        <v>28</v>
      </c>
      <c r="L6" s="30" t="s">
        <v>9</v>
      </c>
      <c r="M6" s="30" t="s">
        <v>30</v>
      </c>
      <c r="N6" s="30" t="s">
        <v>9</v>
      </c>
      <c r="O6" s="30" t="s">
        <v>30</v>
      </c>
      <c r="P6" s="30" t="s">
        <v>9</v>
      </c>
      <c r="Q6" s="30" t="s">
        <v>30</v>
      </c>
      <c r="R6" s="30"/>
      <c r="S6" s="30"/>
      <c r="T6" s="30"/>
      <c r="U6" s="30" t="s">
        <v>9</v>
      </c>
      <c r="V6" s="30" t="s">
        <v>30</v>
      </c>
      <c r="W6" s="30" t="s">
        <v>9</v>
      </c>
      <c r="X6" s="30" t="s">
        <v>30</v>
      </c>
      <c r="Y6" s="30" t="s">
        <v>9</v>
      </c>
      <c r="Z6" s="30" t="s">
        <v>30</v>
      </c>
      <c r="AA6" s="30"/>
      <c r="AB6" s="30"/>
      <c r="AC6" s="30" t="s">
        <v>31</v>
      </c>
      <c r="AD6" s="30" t="s">
        <v>32</v>
      </c>
      <c r="AE6" s="26"/>
      <c r="AF6" s="17"/>
      <c r="AG6" s="17"/>
      <c r="AH6" s="17"/>
      <c r="AI6" s="17" t="s">
        <v>33</v>
      </c>
      <c r="AJ6" s="17" t="s">
        <v>34</v>
      </c>
      <c r="AK6" s="17" t="s">
        <v>33</v>
      </c>
      <c r="AL6" s="17" t="s">
        <v>34</v>
      </c>
      <c r="AM6" s="26"/>
    </row>
    <row r="7" s="2" customFormat="1" customHeight="1" spans="1:40">
      <c r="A7" s="38">
        <v>1</v>
      </c>
      <c r="B7" s="17" t="s">
        <v>35</v>
      </c>
      <c r="C7" s="17" t="s">
        <v>36</v>
      </c>
      <c r="D7" s="17">
        <v>1973.9</v>
      </c>
      <c r="E7" s="17">
        <v>14</v>
      </c>
      <c r="F7" s="17">
        <f>E7*D7*0.0001</f>
        <v>2.76346</v>
      </c>
      <c r="G7" s="17"/>
      <c r="H7" s="17"/>
      <c r="I7" s="17"/>
      <c r="J7" s="17">
        <v>12</v>
      </c>
      <c r="K7" s="17">
        <f>J7*D7*0.0001</f>
        <v>2.36868</v>
      </c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>
        <v>0</v>
      </c>
      <c r="AD7" s="17">
        <v>0</v>
      </c>
      <c r="AE7" s="39" t="s">
        <v>37</v>
      </c>
      <c r="AF7" s="17">
        <f>F7+H7+K7+AA7+AB7+AC7+AD7</f>
        <v>5.13214</v>
      </c>
      <c r="AG7" s="26" t="s">
        <v>38</v>
      </c>
      <c r="AH7" s="26" t="s">
        <v>39</v>
      </c>
      <c r="AI7" s="26" t="s">
        <v>40</v>
      </c>
      <c r="AJ7" s="26" t="s">
        <v>41</v>
      </c>
      <c r="AK7" s="26" t="s">
        <v>42</v>
      </c>
      <c r="AL7" s="26" t="s">
        <v>41</v>
      </c>
      <c r="AM7" s="26"/>
    </row>
    <row r="8" s="2" customFormat="1" customHeight="1" spans="1:40">
      <c r="A8" s="38">
        <v>2</v>
      </c>
      <c r="B8" s="17" t="s">
        <v>43</v>
      </c>
      <c r="C8" s="17" t="s">
        <v>44</v>
      </c>
      <c r="D8" s="17">
        <v>1533</v>
      </c>
      <c r="E8" s="17">
        <v>14.5</v>
      </c>
      <c r="F8" s="17">
        <f>E8*D8*0.0001</f>
        <v>2.22285</v>
      </c>
      <c r="G8" s="17"/>
      <c r="H8" s="17">
        <v>0</v>
      </c>
      <c r="I8" s="17"/>
      <c r="J8" s="17">
        <v>5.5</v>
      </c>
      <c r="K8" s="17">
        <f>J8*D8*0.0001</f>
        <v>0.84315</v>
      </c>
      <c r="L8" s="17"/>
      <c r="M8" s="17"/>
      <c r="N8" s="17"/>
      <c r="O8" s="17"/>
      <c r="P8" s="17">
        <v>1410.5</v>
      </c>
      <c r="Q8" s="17">
        <v>122.5</v>
      </c>
      <c r="R8" s="17"/>
      <c r="S8" s="17"/>
      <c r="T8" s="17">
        <v>3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0.03675</v>
      </c>
      <c r="AA8" s="17">
        <f>V8+X8+Z8</f>
        <v>0.03675</v>
      </c>
      <c r="AB8" s="17">
        <v>0.42315</v>
      </c>
      <c r="AC8" s="17">
        <v>0</v>
      </c>
      <c r="AD8" s="17">
        <v>0</v>
      </c>
      <c r="AE8" s="26" t="s">
        <v>45</v>
      </c>
      <c r="AF8" s="17">
        <f>F8+H8+K8+AA8+AB8+AC8+AD8+K9</f>
        <v>3.87849</v>
      </c>
      <c r="AG8" s="26" t="s">
        <v>46</v>
      </c>
      <c r="AH8" s="26" t="s">
        <v>47</v>
      </c>
      <c r="AI8" s="26" t="s">
        <v>40</v>
      </c>
      <c r="AJ8" s="26" t="s">
        <v>41</v>
      </c>
      <c r="AK8" s="26" t="s">
        <v>42</v>
      </c>
      <c r="AL8" s="26" t="s">
        <v>41</v>
      </c>
      <c r="AM8" s="26"/>
    </row>
    <row r="9" s="2" customFormat="1" customHeight="1" spans="1:40">
      <c r="A9" s="38">
        <v>3</v>
      </c>
      <c r="B9" s="17"/>
      <c r="C9" s="17"/>
      <c r="D9" s="17"/>
      <c r="E9" s="17"/>
      <c r="F9" s="17"/>
      <c r="G9" s="17"/>
      <c r="H9" s="17">
        <v>0</v>
      </c>
      <c r="I9" s="17"/>
      <c r="J9" s="17">
        <v>2.3</v>
      </c>
      <c r="K9" s="17">
        <f>D8*J9/10000</f>
        <v>0.35259</v>
      </c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26"/>
      <c r="AF9" s="17"/>
      <c r="AG9" s="26"/>
      <c r="AH9" s="26"/>
      <c r="AI9" s="26" t="s">
        <v>40</v>
      </c>
      <c r="AJ9" s="26" t="s">
        <v>41</v>
      </c>
      <c r="AK9" s="26" t="s">
        <v>42</v>
      </c>
      <c r="AL9" s="26" t="s">
        <v>41</v>
      </c>
      <c r="AM9" s="26" t="s">
        <v>48</v>
      </c>
    </row>
    <row r="10" s="2" customFormat="1" customHeight="1" spans="1:40">
      <c r="A10" s="38">
        <v>4</v>
      </c>
      <c r="B10" s="17" t="s">
        <v>49</v>
      </c>
      <c r="C10" s="17" t="s">
        <v>50</v>
      </c>
      <c r="D10" s="17">
        <v>1324</v>
      </c>
      <c r="E10" s="17">
        <v>22</v>
      </c>
      <c r="F10" s="17">
        <f t="shared" ref="F10:F33" si="0">E10*D10*0.0001</f>
        <v>2.9128</v>
      </c>
      <c r="G10" s="17">
        <v>9</v>
      </c>
      <c r="H10" s="17">
        <f>G10*D10*0.0001</f>
        <v>1.1916</v>
      </c>
      <c r="I10" s="17"/>
      <c r="J10" s="17">
        <v>6</v>
      </c>
      <c r="K10" s="17">
        <f t="shared" ref="K10:K33" si="1">J10*D10*0.0001</f>
        <v>0.7944</v>
      </c>
      <c r="L10" s="30"/>
      <c r="M10" s="30"/>
      <c r="N10" s="30">
        <v>1151.2</v>
      </c>
      <c r="O10" s="30">
        <v>172.8</v>
      </c>
      <c r="P10" s="40">
        <v>1147.5</v>
      </c>
      <c r="Q10" s="40">
        <v>176.5</v>
      </c>
      <c r="R10" s="40"/>
      <c r="S10" s="40">
        <v>1.5</v>
      </c>
      <c r="T10" s="40">
        <v>1.5</v>
      </c>
      <c r="U10" s="17">
        <v>0</v>
      </c>
      <c r="V10" s="17">
        <v>0</v>
      </c>
      <c r="W10" s="17">
        <v>0.17268</v>
      </c>
      <c r="X10" s="17">
        <v>0.02592</v>
      </c>
      <c r="Y10" s="26">
        <v>0.172125</v>
      </c>
      <c r="Z10" s="17">
        <v>0.026475</v>
      </c>
      <c r="AA10" s="17">
        <f t="shared" ref="AA10:AA26" si="2">V10+X10+Z10</f>
        <v>0.052395</v>
      </c>
      <c r="AB10" s="17">
        <f t="shared" ref="AB10:AB26" si="3">U10+W10+Y10</f>
        <v>0.344805</v>
      </c>
      <c r="AC10" s="17">
        <v>0</v>
      </c>
      <c r="AD10" s="17">
        <v>0</v>
      </c>
      <c r="AE10" s="26" t="s">
        <v>51</v>
      </c>
      <c r="AF10" s="17">
        <f t="shared" ref="AF10:AF33" si="4">F10+H10+K10+AA10+AB10+AC10+AD10</f>
        <v>5.296</v>
      </c>
      <c r="AG10" s="26" t="s">
        <v>46</v>
      </c>
      <c r="AH10" s="26" t="s">
        <v>52</v>
      </c>
      <c r="AI10" s="26" t="s">
        <v>40</v>
      </c>
      <c r="AJ10" s="26" t="s">
        <v>41</v>
      </c>
      <c r="AK10" s="26" t="s">
        <v>42</v>
      </c>
      <c r="AL10" s="26" t="s">
        <v>41</v>
      </c>
      <c r="AM10" s="41"/>
    </row>
    <row r="11" s="2" customFormat="1" customHeight="1" spans="1:40">
      <c r="A11" s="38">
        <v>5</v>
      </c>
      <c r="B11" s="17" t="s">
        <v>53</v>
      </c>
      <c r="C11" s="17" t="s">
        <v>50</v>
      </c>
      <c r="D11" s="17">
        <v>1559</v>
      </c>
      <c r="E11" s="17">
        <v>15.5</v>
      </c>
      <c r="F11" s="17">
        <f t="shared" si="0"/>
        <v>2.41645</v>
      </c>
      <c r="G11" s="17"/>
      <c r="H11" s="17"/>
      <c r="I11" s="17"/>
      <c r="J11" s="17">
        <v>9.5</v>
      </c>
      <c r="K11" s="17">
        <f t="shared" si="1"/>
        <v>1.48105</v>
      </c>
      <c r="L11" s="17"/>
      <c r="M11" s="17"/>
      <c r="N11" s="17"/>
      <c r="O11" s="17"/>
      <c r="P11" s="17">
        <v>1105</v>
      </c>
      <c r="Q11" s="17"/>
      <c r="R11" s="17"/>
      <c r="S11" s="17"/>
      <c r="T11" s="17">
        <v>2.5</v>
      </c>
      <c r="U11" s="17">
        <v>0</v>
      </c>
      <c r="V11" s="17">
        <v>0</v>
      </c>
      <c r="W11" s="17">
        <v>0</v>
      </c>
      <c r="X11" s="17">
        <v>0</v>
      </c>
      <c r="Y11" s="17">
        <v>0.27625</v>
      </c>
      <c r="Z11" s="17">
        <v>0</v>
      </c>
      <c r="AA11" s="17">
        <f t="shared" si="2"/>
        <v>0</v>
      </c>
      <c r="AB11" s="17">
        <f t="shared" si="3"/>
        <v>0.27625</v>
      </c>
      <c r="AC11" s="17">
        <v>0</v>
      </c>
      <c r="AD11" s="17">
        <v>0</v>
      </c>
      <c r="AE11" s="39" t="s">
        <v>54</v>
      </c>
      <c r="AF11" s="17">
        <f t="shared" si="4"/>
        <v>4.17375</v>
      </c>
      <c r="AG11" s="26" t="s">
        <v>46</v>
      </c>
      <c r="AH11" s="26" t="s">
        <v>47</v>
      </c>
      <c r="AI11" s="26" t="s">
        <v>40</v>
      </c>
      <c r="AJ11" s="26" t="s">
        <v>41</v>
      </c>
      <c r="AK11" s="26" t="s">
        <v>42</v>
      </c>
      <c r="AL11" s="26" t="s">
        <v>41</v>
      </c>
      <c r="AM11" s="26" t="s">
        <v>48</v>
      </c>
    </row>
    <row r="12" s="2" customFormat="1" customHeight="1" spans="1:40">
      <c r="A12" s="38">
        <v>6</v>
      </c>
      <c r="B12" s="17" t="s">
        <v>55</v>
      </c>
      <c r="C12" s="17" t="s">
        <v>56</v>
      </c>
      <c r="D12" s="17">
        <v>2798</v>
      </c>
      <c r="E12" s="17">
        <v>22</v>
      </c>
      <c r="F12" s="17">
        <f t="shared" si="0"/>
        <v>6.1556</v>
      </c>
      <c r="G12" s="17">
        <v>9</v>
      </c>
      <c r="H12" s="17">
        <f>G12*D12*0.0001</f>
        <v>2.5182</v>
      </c>
      <c r="I12" s="17"/>
      <c r="J12" s="17">
        <v>9</v>
      </c>
      <c r="K12" s="17">
        <f t="shared" si="1"/>
        <v>2.5182</v>
      </c>
      <c r="L12" s="17"/>
      <c r="M12" s="17"/>
      <c r="N12" s="17">
        <v>1823</v>
      </c>
      <c r="O12" s="17">
        <v>975</v>
      </c>
      <c r="P12" s="17">
        <v>1867</v>
      </c>
      <c r="Q12" s="17">
        <v>931</v>
      </c>
      <c r="R12" s="17"/>
      <c r="S12" s="17">
        <v>1.5</v>
      </c>
      <c r="T12" s="17">
        <v>1.5</v>
      </c>
      <c r="U12" s="17">
        <v>0</v>
      </c>
      <c r="V12" s="17">
        <v>0</v>
      </c>
      <c r="W12" s="17">
        <v>0.27345</v>
      </c>
      <c r="X12" s="17">
        <v>0.14625</v>
      </c>
      <c r="Y12" s="17">
        <v>0.28005</v>
      </c>
      <c r="Z12" s="17">
        <v>0.13965</v>
      </c>
      <c r="AA12" s="17">
        <f t="shared" si="2"/>
        <v>0.2859</v>
      </c>
      <c r="AB12" s="17">
        <f t="shared" si="3"/>
        <v>0.5535</v>
      </c>
      <c r="AC12" s="17">
        <v>0</v>
      </c>
      <c r="AD12" s="17">
        <v>0</v>
      </c>
      <c r="AE12" s="39" t="s">
        <v>57</v>
      </c>
      <c r="AF12" s="17">
        <f t="shared" si="4"/>
        <v>12.0314</v>
      </c>
      <c r="AG12" s="26" t="s">
        <v>46</v>
      </c>
      <c r="AH12" s="26" t="s">
        <v>52</v>
      </c>
      <c r="AI12" s="26" t="s">
        <v>40</v>
      </c>
      <c r="AJ12" s="26" t="s">
        <v>41</v>
      </c>
      <c r="AK12" s="26" t="s">
        <v>42</v>
      </c>
      <c r="AL12" s="26" t="s">
        <v>41</v>
      </c>
      <c r="AM12" s="26"/>
    </row>
    <row r="13" s="2" customFormat="1" customHeight="1" spans="1:40">
      <c r="A13" s="38">
        <v>7</v>
      </c>
      <c r="B13" s="17" t="s">
        <v>58</v>
      </c>
      <c r="C13" s="17" t="s">
        <v>44</v>
      </c>
      <c r="D13" s="17">
        <v>1598</v>
      </c>
      <c r="E13" s="17">
        <v>14</v>
      </c>
      <c r="F13" s="17">
        <f t="shared" si="0"/>
        <v>2.2372</v>
      </c>
      <c r="G13" s="17"/>
      <c r="H13" s="17"/>
      <c r="I13" s="17"/>
      <c r="J13" s="17">
        <v>9.5</v>
      </c>
      <c r="K13" s="17">
        <f t="shared" si="1"/>
        <v>1.5181</v>
      </c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>
        <f t="shared" si="2"/>
        <v>0</v>
      </c>
      <c r="AB13" s="17">
        <f t="shared" si="3"/>
        <v>0</v>
      </c>
      <c r="AC13" s="17">
        <v>0</v>
      </c>
      <c r="AD13" s="17">
        <v>0</v>
      </c>
      <c r="AE13" s="39" t="s">
        <v>59</v>
      </c>
      <c r="AF13" s="17">
        <f t="shared" si="4"/>
        <v>3.7553</v>
      </c>
      <c r="AG13" s="26" t="s">
        <v>38</v>
      </c>
      <c r="AH13" s="26" t="s">
        <v>39</v>
      </c>
      <c r="AI13" s="26" t="s">
        <v>40</v>
      </c>
      <c r="AJ13" s="26" t="s">
        <v>41</v>
      </c>
      <c r="AK13" s="26" t="s">
        <v>42</v>
      </c>
      <c r="AL13" s="26" t="s">
        <v>41</v>
      </c>
      <c r="AM13" s="26"/>
    </row>
    <row r="14" s="2" customFormat="1" customHeight="1" spans="1:40">
      <c r="A14" s="38">
        <v>8</v>
      </c>
      <c r="B14" s="17" t="s">
        <v>60</v>
      </c>
      <c r="C14" s="17" t="s">
        <v>44</v>
      </c>
      <c r="D14" s="17">
        <v>2095</v>
      </c>
      <c r="E14" s="17">
        <v>13.8</v>
      </c>
      <c r="F14" s="17">
        <f t="shared" si="0"/>
        <v>2.8911</v>
      </c>
      <c r="G14" s="17"/>
      <c r="H14" s="17"/>
      <c r="I14" s="17"/>
      <c r="J14" s="17">
        <v>9</v>
      </c>
      <c r="K14" s="17">
        <f t="shared" si="1"/>
        <v>1.8855</v>
      </c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>
        <f t="shared" si="2"/>
        <v>0</v>
      </c>
      <c r="AB14" s="17">
        <f t="shared" si="3"/>
        <v>0</v>
      </c>
      <c r="AC14" s="17">
        <v>0</v>
      </c>
      <c r="AD14" s="17">
        <v>0</v>
      </c>
      <c r="AE14" s="39" t="s">
        <v>61</v>
      </c>
      <c r="AF14" s="17">
        <f t="shared" si="4"/>
        <v>4.7766</v>
      </c>
      <c r="AG14" s="26" t="s">
        <v>38</v>
      </c>
      <c r="AH14" s="26" t="s">
        <v>39</v>
      </c>
      <c r="AI14" s="26" t="s">
        <v>40</v>
      </c>
      <c r="AJ14" s="26" t="s">
        <v>41</v>
      </c>
      <c r="AK14" s="26" t="s">
        <v>42</v>
      </c>
      <c r="AL14" s="26" t="s">
        <v>41</v>
      </c>
      <c r="AM14" s="26"/>
    </row>
    <row r="15" s="3" customFormat="1" customHeight="1" spans="1:40">
      <c r="A15" s="38">
        <v>9</v>
      </c>
      <c r="B15" s="38" t="s">
        <v>62</v>
      </c>
      <c r="C15" s="17" t="s">
        <v>63</v>
      </c>
      <c r="D15" s="38">
        <v>580</v>
      </c>
      <c r="E15" s="38">
        <v>15</v>
      </c>
      <c r="F15" s="17">
        <f t="shared" si="0"/>
        <v>0.87</v>
      </c>
      <c r="G15" s="38"/>
      <c r="H15" s="38"/>
      <c r="I15" s="38"/>
      <c r="J15" s="38">
        <v>13</v>
      </c>
      <c r="K15" s="17">
        <f t="shared" si="1"/>
        <v>0.754</v>
      </c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17">
        <f t="shared" si="2"/>
        <v>0</v>
      </c>
      <c r="AB15" s="17">
        <f t="shared" si="3"/>
        <v>0</v>
      </c>
      <c r="AC15" s="17">
        <v>0</v>
      </c>
      <c r="AD15" s="17">
        <v>0</v>
      </c>
      <c r="AE15" s="41"/>
      <c r="AF15" s="17">
        <f t="shared" si="4"/>
        <v>1.624</v>
      </c>
      <c r="AG15" s="26" t="s">
        <v>38</v>
      </c>
      <c r="AH15" s="26" t="s">
        <v>47</v>
      </c>
      <c r="AI15" s="26" t="s">
        <v>40</v>
      </c>
      <c r="AJ15" s="26" t="s">
        <v>41</v>
      </c>
      <c r="AK15" s="26" t="s">
        <v>42</v>
      </c>
      <c r="AL15" s="26" t="s">
        <v>41</v>
      </c>
      <c r="AM15" s="41"/>
      <c r="AN15" s="2"/>
    </row>
    <row r="16" s="2" customFormat="1" customHeight="1" spans="1:40">
      <c r="A16" s="38">
        <v>10</v>
      </c>
      <c r="B16" s="17" t="s">
        <v>64</v>
      </c>
      <c r="C16" s="17" t="s">
        <v>65</v>
      </c>
      <c r="D16" s="17">
        <v>250</v>
      </c>
      <c r="E16" s="17">
        <v>16</v>
      </c>
      <c r="F16" s="17">
        <f t="shared" si="0"/>
        <v>0.4</v>
      </c>
      <c r="G16" s="17"/>
      <c r="H16" s="17"/>
      <c r="I16" s="17"/>
      <c r="J16" s="17">
        <v>14</v>
      </c>
      <c r="K16" s="17">
        <f t="shared" si="1"/>
        <v>0.35</v>
      </c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>
        <f t="shared" si="2"/>
        <v>0</v>
      </c>
      <c r="AB16" s="17">
        <f t="shared" si="3"/>
        <v>0</v>
      </c>
      <c r="AC16" s="17">
        <v>0</v>
      </c>
      <c r="AD16" s="17">
        <v>0</v>
      </c>
      <c r="AE16" s="26"/>
      <c r="AF16" s="17">
        <f t="shared" si="4"/>
        <v>0.75</v>
      </c>
      <c r="AG16" s="26" t="s">
        <v>38</v>
      </c>
      <c r="AH16" s="26" t="s">
        <v>47</v>
      </c>
      <c r="AI16" s="26" t="s">
        <v>40</v>
      </c>
      <c r="AJ16" s="26" t="s">
        <v>41</v>
      </c>
      <c r="AK16" s="26" t="s">
        <v>42</v>
      </c>
      <c r="AL16" s="26" t="s">
        <v>41</v>
      </c>
      <c r="AM16" s="26"/>
    </row>
    <row r="17" s="4" customFormat="1" customHeight="1" spans="1:40">
      <c r="A17" s="38">
        <v>11</v>
      </c>
      <c r="B17" s="17" t="s">
        <v>66</v>
      </c>
      <c r="C17" s="17" t="s">
        <v>67</v>
      </c>
      <c r="D17" s="38">
        <v>1798</v>
      </c>
      <c r="E17" s="38">
        <v>30</v>
      </c>
      <c r="F17" s="17">
        <f t="shared" si="0"/>
        <v>5.394</v>
      </c>
      <c r="G17" s="38">
        <v>10</v>
      </c>
      <c r="H17" s="17">
        <f>G17*D17*0.0001</f>
        <v>1.798</v>
      </c>
      <c r="I17" s="17"/>
      <c r="J17" s="38">
        <v>10</v>
      </c>
      <c r="K17" s="17">
        <f t="shared" si="1"/>
        <v>1.798</v>
      </c>
      <c r="L17" s="38">
        <v>1667.8</v>
      </c>
      <c r="M17" s="38">
        <v>130.2</v>
      </c>
      <c r="N17" s="38">
        <v>1602</v>
      </c>
      <c r="O17" s="38">
        <v>196</v>
      </c>
      <c r="P17" s="38">
        <v>1598</v>
      </c>
      <c r="Q17" s="38">
        <v>200</v>
      </c>
      <c r="R17" s="38">
        <v>5</v>
      </c>
      <c r="S17" s="38">
        <v>2.5</v>
      </c>
      <c r="T17" s="38">
        <v>2.5</v>
      </c>
      <c r="U17" s="38">
        <v>0.8339</v>
      </c>
      <c r="V17" s="38">
        <v>0.0651</v>
      </c>
      <c r="W17" s="38">
        <v>0.4005</v>
      </c>
      <c r="X17" s="38">
        <v>0.049</v>
      </c>
      <c r="Y17" s="38">
        <v>0.3995</v>
      </c>
      <c r="Z17" s="38">
        <v>0.05</v>
      </c>
      <c r="AA17" s="17">
        <f t="shared" si="2"/>
        <v>0.1641</v>
      </c>
      <c r="AB17" s="17">
        <f t="shared" si="3"/>
        <v>1.6339</v>
      </c>
      <c r="AC17" s="17">
        <v>0.069</v>
      </c>
      <c r="AD17" s="17">
        <v>0.07591</v>
      </c>
      <c r="AE17" s="26" t="s">
        <v>68</v>
      </c>
      <c r="AF17" s="17">
        <f t="shared" si="4"/>
        <v>10.93291</v>
      </c>
      <c r="AG17" s="41" t="s">
        <v>38</v>
      </c>
      <c r="AH17" s="41" t="s">
        <v>69</v>
      </c>
      <c r="AI17" s="41" t="s">
        <v>40</v>
      </c>
      <c r="AJ17" s="26" t="s">
        <v>41</v>
      </c>
      <c r="AK17" s="41" t="s">
        <v>42</v>
      </c>
      <c r="AL17" s="26" t="s">
        <v>70</v>
      </c>
      <c r="AM17" s="26"/>
      <c r="AN17" s="2"/>
    </row>
    <row r="18" s="4" customFormat="1" customHeight="1" spans="1:40">
      <c r="A18" s="38">
        <v>12</v>
      </c>
      <c r="B18" s="38" t="s">
        <v>71</v>
      </c>
      <c r="C18" s="17" t="s">
        <v>72</v>
      </c>
      <c r="D18" s="17">
        <v>1570</v>
      </c>
      <c r="E18" s="17">
        <v>22</v>
      </c>
      <c r="F18" s="17">
        <f t="shared" si="0"/>
        <v>3.454</v>
      </c>
      <c r="G18" s="38">
        <v>8.5</v>
      </c>
      <c r="H18" s="17">
        <f>G18*D18*0.0001</f>
        <v>1.3345</v>
      </c>
      <c r="I18" s="17"/>
      <c r="J18" s="38">
        <v>10</v>
      </c>
      <c r="K18" s="17">
        <f t="shared" si="1"/>
        <v>1.57</v>
      </c>
      <c r="L18" s="38">
        <v>1117.2</v>
      </c>
      <c r="M18" s="38">
        <v>452.8</v>
      </c>
      <c r="N18" s="38">
        <v>966</v>
      </c>
      <c r="O18" s="38">
        <v>604</v>
      </c>
      <c r="P18" s="38">
        <v>943</v>
      </c>
      <c r="Q18" s="38">
        <v>627</v>
      </c>
      <c r="R18" s="38">
        <v>1.5</v>
      </c>
      <c r="S18" s="38">
        <v>1.5</v>
      </c>
      <c r="T18" s="38">
        <v>1.5</v>
      </c>
      <c r="U18" s="38">
        <v>0.16758</v>
      </c>
      <c r="V18" s="38">
        <v>0.06792</v>
      </c>
      <c r="W18" s="38">
        <v>0.1449</v>
      </c>
      <c r="X18" s="38">
        <v>0.0906</v>
      </c>
      <c r="Y18" s="38">
        <v>0.14145</v>
      </c>
      <c r="Z18" s="38">
        <v>0.09405</v>
      </c>
      <c r="AA18" s="17">
        <f t="shared" si="2"/>
        <v>0.25257</v>
      </c>
      <c r="AB18" s="17">
        <f t="shared" si="3"/>
        <v>0.45393</v>
      </c>
      <c r="AC18" s="17">
        <v>0</v>
      </c>
      <c r="AD18" s="17">
        <v>0</v>
      </c>
      <c r="AE18" s="39" t="s">
        <v>73</v>
      </c>
      <c r="AF18" s="17">
        <f t="shared" si="4"/>
        <v>7.065</v>
      </c>
      <c r="AG18" s="41" t="s">
        <v>46</v>
      </c>
      <c r="AH18" s="41" t="s">
        <v>52</v>
      </c>
      <c r="AI18" s="41" t="s">
        <v>40</v>
      </c>
      <c r="AJ18" s="26" t="s">
        <v>41</v>
      </c>
      <c r="AK18" s="41" t="s">
        <v>42</v>
      </c>
      <c r="AL18" s="26" t="s">
        <v>41</v>
      </c>
      <c r="AM18" s="26"/>
      <c r="AN18" s="2"/>
    </row>
    <row r="19" s="4" customFormat="1" customHeight="1" spans="1:40">
      <c r="A19" s="38">
        <v>13</v>
      </c>
      <c r="B19" s="38" t="s">
        <v>74</v>
      </c>
      <c r="C19" s="17" t="s">
        <v>75</v>
      </c>
      <c r="D19" s="38">
        <v>1041</v>
      </c>
      <c r="E19" s="38">
        <v>14</v>
      </c>
      <c r="F19" s="17">
        <f t="shared" si="0"/>
        <v>1.4574</v>
      </c>
      <c r="G19" s="42"/>
      <c r="H19" s="42"/>
      <c r="I19" s="42"/>
      <c r="J19" s="43">
        <v>16</v>
      </c>
      <c r="K19" s="17">
        <f t="shared" si="1"/>
        <v>1.6656</v>
      </c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17">
        <f t="shared" si="2"/>
        <v>0</v>
      </c>
      <c r="AB19" s="17">
        <f t="shared" si="3"/>
        <v>0</v>
      </c>
      <c r="AC19" s="17">
        <v>0</v>
      </c>
      <c r="AD19" s="17">
        <v>0</v>
      </c>
      <c r="AE19" s="44"/>
      <c r="AF19" s="17">
        <f t="shared" si="4"/>
        <v>3.123</v>
      </c>
      <c r="AG19" s="41" t="s">
        <v>46</v>
      </c>
      <c r="AH19" s="41" t="s">
        <v>47</v>
      </c>
      <c r="AI19" s="41" t="s">
        <v>40</v>
      </c>
      <c r="AJ19" s="26" t="s">
        <v>41</v>
      </c>
      <c r="AK19" s="41" t="s">
        <v>42</v>
      </c>
      <c r="AL19" s="26" t="s">
        <v>41</v>
      </c>
      <c r="AM19" s="26"/>
      <c r="AN19" s="2"/>
    </row>
    <row r="20" s="2" customFormat="1" customHeight="1" spans="1:40">
      <c r="A20" s="38">
        <v>14</v>
      </c>
      <c r="B20" s="17" t="s">
        <v>76</v>
      </c>
      <c r="C20" s="17" t="s">
        <v>77</v>
      </c>
      <c r="D20" s="17">
        <v>400</v>
      </c>
      <c r="E20" s="17">
        <v>20</v>
      </c>
      <c r="F20" s="17">
        <f t="shared" si="0"/>
        <v>0.8</v>
      </c>
      <c r="G20" s="17"/>
      <c r="H20" s="17"/>
      <c r="I20" s="17"/>
      <c r="J20" s="17">
        <v>3.5</v>
      </c>
      <c r="K20" s="17">
        <f t="shared" si="1"/>
        <v>0.14</v>
      </c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>
        <f t="shared" si="2"/>
        <v>0</v>
      </c>
      <c r="AB20" s="17">
        <f t="shared" si="3"/>
        <v>0</v>
      </c>
      <c r="AC20" s="17">
        <v>0</v>
      </c>
      <c r="AD20" s="17">
        <v>0</v>
      </c>
      <c r="AE20" s="39"/>
      <c r="AF20" s="17">
        <f t="shared" si="4"/>
        <v>0.94</v>
      </c>
      <c r="AG20" s="26" t="s">
        <v>46</v>
      </c>
      <c r="AH20" s="26" t="s">
        <v>78</v>
      </c>
      <c r="AI20" s="26" t="s">
        <v>40</v>
      </c>
      <c r="AJ20" s="26" t="s">
        <v>41</v>
      </c>
      <c r="AK20" s="26" t="s">
        <v>42</v>
      </c>
      <c r="AL20" s="26" t="s">
        <v>41</v>
      </c>
      <c r="AM20" s="26"/>
    </row>
    <row r="21" s="2" customFormat="1" customHeight="1" spans="1:40">
      <c r="A21" s="38">
        <v>15</v>
      </c>
      <c r="B21" s="17"/>
      <c r="C21" s="17" t="s">
        <v>79</v>
      </c>
      <c r="D21" s="17">
        <v>1506</v>
      </c>
      <c r="E21" s="17">
        <v>20</v>
      </c>
      <c r="F21" s="17">
        <f t="shared" si="0"/>
        <v>3.012</v>
      </c>
      <c r="G21" s="17">
        <v>9</v>
      </c>
      <c r="H21" s="17">
        <f>G21*D21*0.0001</f>
        <v>1.3554</v>
      </c>
      <c r="I21" s="17"/>
      <c r="J21" s="17">
        <v>3.5</v>
      </c>
      <c r="K21" s="17">
        <f t="shared" si="1"/>
        <v>0.5271</v>
      </c>
      <c r="L21" s="17"/>
      <c r="M21" s="17"/>
      <c r="N21" s="17">
        <v>1113</v>
      </c>
      <c r="O21" s="17">
        <v>393</v>
      </c>
      <c r="P21" s="17">
        <v>1140</v>
      </c>
      <c r="Q21" s="17">
        <v>366</v>
      </c>
      <c r="R21" s="17"/>
      <c r="S21" s="17">
        <v>1.5</v>
      </c>
      <c r="T21" s="17">
        <v>1.5</v>
      </c>
      <c r="U21" s="17">
        <v>0</v>
      </c>
      <c r="V21" s="17">
        <v>0</v>
      </c>
      <c r="W21" s="17">
        <v>0.16695</v>
      </c>
      <c r="X21" s="17">
        <v>0.05895</v>
      </c>
      <c r="Y21" s="17">
        <v>0.171</v>
      </c>
      <c r="Z21" s="17">
        <v>0.0549</v>
      </c>
      <c r="AA21" s="17">
        <f t="shared" si="2"/>
        <v>0.11385</v>
      </c>
      <c r="AB21" s="17">
        <f t="shared" si="3"/>
        <v>0.33795</v>
      </c>
      <c r="AC21" s="17">
        <v>0.03004</v>
      </c>
      <c r="AD21" s="17">
        <v>0.03661</v>
      </c>
      <c r="AE21" s="39" t="s">
        <v>80</v>
      </c>
      <c r="AF21" s="17">
        <f t="shared" si="4"/>
        <v>5.41295</v>
      </c>
      <c r="AG21" s="26" t="s">
        <v>46</v>
      </c>
      <c r="AH21" s="26" t="s">
        <v>78</v>
      </c>
      <c r="AI21" s="26" t="s">
        <v>40</v>
      </c>
      <c r="AJ21" s="26" t="s">
        <v>41</v>
      </c>
      <c r="AK21" s="26" t="s">
        <v>42</v>
      </c>
      <c r="AL21" s="26" t="s">
        <v>41</v>
      </c>
      <c r="AM21" s="26"/>
    </row>
    <row r="22" s="2" customFormat="1" customHeight="1" spans="1:40">
      <c r="A22" s="38">
        <v>16</v>
      </c>
      <c r="B22" s="17" t="s">
        <v>81</v>
      </c>
      <c r="C22" s="17" t="s">
        <v>82</v>
      </c>
      <c r="D22" s="17">
        <v>998</v>
      </c>
      <c r="E22" s="17">
        <v>9</v>
      </c>
      <c r="F22" s="17">
        <f t="shared" si="0"/>
        <v>0.8982</v>
      </c>
      <c r="G22" s="17"/>
      <c r="H22" s="17"/>
      <c r="I22" s="17"/>
      <c r="J22" s="17">
        <v>5</v>
      </c>
      <c r="K22" s="17">
        <f t="shared" si="1"/>
        <v>0.499</v>
      </c>
      <c r="L22" s="17"/>
      <c r="M22" s="17"/>
      <c r="N22" s="17">
        <v>922</v>
      </c>
      <c r="O22" s="17">
        <v>76</v>
      </c>
      <c r="P22" s="17"/>
      <c r="Q22" s="17"/>
      <c r="R22" s="17"/>
      <c r="S22" s="17">
        <v>2.5</v>
      </c>
      <c r="T22" s="17"/>
      <c r="U22" s="17">
        <v>0</v>
      </c>
      <c r="V22" s="17">
        <v>0</v>
      </c>
      <c r="W22" s="17">
        <v>0.2305</v>
      </c>
      <c r="X22" s="17">
        <v>0.019</v>
      </c>
      <c r="Y22" s="17">
        <v>0</v>
      </c>
      <c r="Z22" s="17">
        <v>0</v>
      </c>
      <c r="AA22" s="17">
        <f t="shared" si="2"/>
        <v>0.019</v>
      </c>
      <c r="AB22" s="17">
        <f t="shared" si="3"/>
        <v>0.2305</v>
      </c>
      <c r="AC22" s="17">
        <v>0</v>
      </c>
      <c r="AD22" s="17">
        <v>0</v>
      </c>
      <c r="AE22" s="39" t="s">
        <v>83</v>
      </c>
      <c r="AF22" s="17">
        <f t="shared" si="4"/>
        <v>1.6467</v>
      </c>
      <c r="AG22" s="26" t="s">
        <v>38</v>
      </c>
      <c r="AH22" s="26" t="s">
        <v>39</v>
      </c>
      <c r="AI22" s="26" t="s">
        <v>40</v>
      </c>
      <c r="AJ22" s="26" t="s">
        <v>41</v>
      </c>
      <c r="AK22" s="26" t="s">
        <v>42</v>
      </c>
      <c r="AL22" s="26" t="s">
        <v>41</v>
      </c>
      <c r="AM22" s="26" t="s">
        <v>48</v>
      </c>
    </row>
    <row r="23" s="2" customFormat="1" customHeight="1" spans="1:40">
      <c r="A23" s="38">
        <v>17</v>
      </c>
      <c r="B23" s="17" t="s">
        <v>84</v>
      </c>
      <c r="C23" s="17" t="s">
        <v>85</v>
      </c>
      <c r="D23" s="17">
        <v>1176.5</v>
      </c>
      <c r="E23" s="17">
        <v>15</v>
      </c>
      <c r="F23" s="17">
        <f t="shared" si="0"/>
        <v>1.76475</v>
      </c>
      <c r="G23" s="17"/>
      <c r="H23" s="17"/>
      <c r="I23" s="17"/>
      <c r="J23" s="17">
        <v>9</v>
      </c>
      <c r="K23" s="17">
        <f t="shared" si="1"/>
        <v>1.05885</v>
      </c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>
        <f t="shared" si="2"/>
        <v>0</v>
      </c>
      <c r="AB23" s="17">
        <f t="shared" si="3"/>
        <v>0</v>
      </c>
      <c r="AC23" s="17">
        <v>0</v>
      </c>
      <c r="AD23" s="17">
        <v>0</v>
      </c>
      <c r="AE23" s="39"/>
      <c r="AF23" s="17">
        <f t="shared" si="4"/>
        <v>2.8236</v>
      </c>
      <c r="AG23" s="26" t="s">
        <v>38</v>
      </c>
      <c r="AH23" s="26" t="s">
        <v>47</v>
      </c>
      <c r="AI23" s="26" t="s">
        <v>40</v>
      </c>
      <c r="AJ23" s="26" t="s">
        <v>41</v>
      </c>
      <c r="AK23" s="26" t="s">
        <v>42</v>
      </c>
      <c r="AL23" s="26" t="s">
        <v>41</v>
      </c>
      <c r="AM23" s="26"/>
    </row>
    <row r="24" s="2" customFormat="1" customHeight="1" spans="1:40">
      <c r="A24" s="38">
        <v>18</v>
      </c>
      <c r="B24" s="17" t="s">
        <v>86</v>
      </c>
      <c r="C24" s="17" t="s">
        <v>87</v>
      </c>
      <c r="D24" s="17">
        <v>2680</v>
      </c>
      <c r="E24" s="17">
        <v>9.5</v>
      </c>
      <c r="F24" s="17">
        <f t="shared" si="0"/>
        <v>2.546</v>
      </c>
      <c r="G24" s="17"/>
      <c r="H24" s="17"/>
      <c r="I24" s="17"/>
      <c r="J24" s="17">
        <v>6.5</v>
      </c>
      <c r="K24" s="17">
        <f t="shared" si="1"/>
        <v>1.742</v>
      </c>
      <c r="L24" s="17"/>
      <c r="M24" s="17"/>
      <c r="N24" s="17"/>
      <c r="O24" s="17"/>
      <c r="P24" s="17">
        <v>2055</v>
      </c>
      <c r="Q24" s="17">
        <v>625</v>
      </c>
      <c r="R24" s="17"/>
      <c r="S24" s="17"/>
      <c r="T24" s="17">
        <v>2.1</v>
      </c>
      <c r="U24" s="17">
        <v>0</v>
      </c>
      <c r="V24" s="17">
        <v>0</v>
      </c>
      <c r="W24" s="17">
        <v>0</v>
      </c>
      <c r="X24" s="17">
        <v>0</v>
      </c>
      <c r="Y24" s="17">
        <v>0.43155</v>
      </c>
      <c r="Z24" s="17">
        <v>0.13125</v>
      </c>
      <c r="AA24" s="17">
        <f t="shared" si="2"/>
        <v>0.13125</v>
      </c>
      <c r="AB24" s="17">
        <f t="shared" si="3"/>
        <v>0.43155</v>
      </c>
      <c r="AC24" s="17">
        <v>0</v>
      </c>
      <c r="AD24" s="17">
        <v>0</v>
      </c>
      <c r="AE24" s="39" t="s">
        <v>88</v>
      </c>
      <c r="AF24" s="17">
        <f t="shared" si="4"/>
        <v>4.8508</v>
      </c>
      <c r="AG24" s="26" t="s">
        <v>38</v>
      </c>
      <c r="AH24" s="26" t="s">
        <v>39</v>
      </c>
      <c r="AI24" s="26" t="s">
        <v>40</v>
      </c>
      <c r="AJ24" s="26" t="s">
        <v>41</v>
      </c>
      <c r="AK24" s="26" t="s">
        <v>42</v>
      </c>
      <c r="AL24" s="26" t="s">
        <v>41</v>
      </c>
      <c r="AM24" s="26" t="s">
        <v>48</v>
      </c>
    </row>
    <row r="25" s="2" customFormat="1" customHeight="1" spans="1:40">
      <c r="A25" s="38">
        <v>19</v>
      </c>
      <c r="B25" s="17" t="s">
        <v>55</v>
      </c>
      <c r="C25" s="17" t="s">
        <v>89</v>
      </c>
      <c r="D25" s="17">
        <v>1543</v>
      </c>
      <c r="E25" s="17">
        <v>22</v>
      </c>
      <c r="F25" s="17">
        <f t="shared" si="0"/>
        <v>3.3946</v>
      </c>
      <c r="G25" s="17">
        <v>9</v>
      </c>
      <c r="H25" s="17">
        <f>G25*D25*0.0001</f>
        <v>1.3887</v>
      </c>
      <c r="I25" s="17"/>
      <c r="J25" s="17">
        <v>9</v>
      </c>
      <c r="K25" s="17">
        <f t="shared" si="1"/>
        <v>1.3887</v>
      </c>
      <c r="L25" s="17"/>
      <c r="M25" s="17"/>
      <c r="N25" s="17">
        <v>1412</v>
      </c>
      <c r="O25" s="17">
        <v>468</v>
      </c>
      <c r="P25" s="17">
        <v>1444</v>
      </c>
      <c r="Q25" s="17">
        <v>436</v>
      </c>
      <c r="R25" s="17"/>
      <c r="S25" s="17">
        <v>1.5</v>
      </c>
      <c r="T25" s="17">
        <v>1.5</v>
      </c>
      <c r="U25" s="17">
        <v>0</v>
      </c>
      <c r="V25" s="17">
        <v>0</v>
      </c>
      <c r="W25" s="17">
        <v>0.2118</v>
      </c>
      <c r="X25" s="17">
        <v>0.0702</v>
      </c>
      <c r="Y25" s="17">
        <v>0.2166</v>
      </c>
      <c r="Z25" s="17">
        <v>0.0654</v>
      </c>
      <c r="AA25" s="17">
        <f t="shared" si="2"/>
        <v>0.1356</v>
      </c>
      <c r="AB25" s="17">
        <f t="shared" si="3"/>
        <v>0.4284</v>
      </c>
      <c r="AC25" s="17">
        <v>0</v>
      </c>
      <c r="AD25" s="17">
        <v>0</v>
      </c>
      <c r="AE25" s="39" t="s">
        <v>90</v>
      </c>
      <c r="AF25" s="17">
        <f t="shared" si="4"/>
        <v>6.736</v>
      </c>
      <c r="AG25" s="26" t="s">
        <v>46</v>
      </c>
      <c r="AH25" s="26" t="s">
        <v>52</v>
      </c>
      <c r="AI25" s="26" t="s">
        <v>40</v>
      </c>
      <c r="AJ25" s="26" t="s">
        <v>41</v>
      </c>
      <c r="AK25" s="26" t="s">
        <v>42</v>
      </c>
      <c r="AL25" s="26" t="s">
        <v>41</v>
      </c>
      <c r="AM25" s="26"/>
    </row>
    <row r="26" s="2" customFormat="1" customHeight="1" spans="1:40">
      <c r="A26" s="38">
        <v>20</v>
      </c>
      <c r="B26" s="17" t="s">
        <v>58</v>
      </c>
      <c r="C26" s="17" t="s">
        <v>91</v>
      </c>
      <c r="D26" s="17">
        <v>200</v>
      </c>
      <c r="E26" s="17">
        <v>14</v>
      </c>
      <c r="F26" s="17">
        <f t="shared" si="0"/>
        <v>0.28</v>
      </c>
      <c r="G26" s="17"/>
      <c r="H26" s="17"/>
      <c r="I26" s="17"/>
      <c r="J26" s="17">
        <v>9.5</v>
      </c>
      <c r="K26" s="17">
        <f t="shared" si="1"/>
        <v>0.19</v>
      </c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26"/>
      <c r="AF26" s="17">
        <f t="shared" si="4"/>
        <v>0.47</v>
      </c>
      <c r="AG26" s="17" t="s">
        <v>38</v>
      </c>
      <c r="AH26" s="17" t="s">
        <v>39</v>
      </c>
      <c r="AI26" s="17" t="s">
        <v>40</v>
      </c>
      <c r="AJ26" s="17" t="s">
        <v>41</v>
      </c>
      <c r="AK26" s="17" t="s">
        <v>42</v>
      </c>
      <c r="AL26" s="17" t="s">
        <v>41</v>
      </c>
      <c r="AM26" s="26"/>
    </row>
    <row r="27" s="2" customFormat="1" customHeight="1" spans="1:40">
      <c r="A27" s="38">
        <v>21</v>
      </c>
      <c r="B27" s="17" t="s">
        <v>60</v>
      </c>
      <c r="C27" s="17" t="s">
        <v>92</v>
      </c>
      <c r="D27" s="17">
        <v>600</v>
      </c>
      <c r="E27" s="17">
        <v>13.8</v>
      </c>
      <c r="F27" s="17">
        <f t="shared" si="0"/>
        <v>0.828</v>
      </c>
      <c r="G27" s="17"/>
      <c r="H27" s="17"/>
      <c r="I27" s="17"/>
      <c r="J27" s="17">
        <v>9</v>
      </c>
      <c r="K27" s="17">
        <f t="shared" si="1"/>
        <v>0.54</v>
      </c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>
        <f>V27+X27+Z27</f>
        <v>0</v>
      </c>
      <c r="AB27" s="17">
        <f>U27+W27+Y27</f>
        <v>0</v>
      </c>
      <c r="AC27" s="17">
        <v>0</v>
      </c>
      <c r="AD27" s="17">
        <v>0</v>
      </c>
      <c r="AE27" s="26"/>
      <c r="AF27" s="17">
        <f t="shared" si="4"/>
        <v>1.368</v>
      </c>
      <c r="AG27" s="26" t="s">
        <v>38</v>
      </c>
      <c r="AH27" s="26" t="s">
        <v>39</v>
      </c>
      <c r="AI27" s="26" t="s">
        <v>40</v>
      </c>
      <c r="AJ27" s="26" t="s">
        <v>41</v>
      </c>
      <c r="AK27" s="26" t="s">
        <v>42</v>
      </c>
      <c r="AL27" s="26" t="s">
        <v>41</v>
      </c>
      <c r="AM27" s="26"/>
    </row>
    <row r="28" s="2" customFormat="1" customHeight="1" spans="1:40">
      <c r="A28" s="38">
        <v>22</v>
      </c>
      <c r="B28" s="17" t="s">
        <v>62</v>
      </c>
      <c r="C28" s="17" t="s">
        <v>93</v>
      </c>
      <c r="D28" s="17">
        <v>461</v>
      </c>
      <c r="E28" s="17">
        <v>15</v>
      </c>
      <c r="F28" s="17">
        <f t="shared" si="0"/>
        <v>0.6915</v>
      </c>
      <c r="G28" s="17"/>
      <c r="H28" s="17"/>
      <c r="I28" s="17"/>
      <c r="J28" s="17">
        <v>13</v>
      </c>
      <c r="K28" s="17">
        <f t="shared" si="1"/>
        <v>0.5993</v>
      </c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>
        <f>V28+X28+Z28</f>
        <v>0</v>
      </c>
      <c r="AB28" s="17">
        <f>U28+W28+Y28</f>
        <v>0</v>
      </c>
      <c r="AC28" s="17">
        <v>0</v>
      </c>
      <c r="AD28" s="17">
        <v>0</v>
      </c>
      <c r="AE28" s="26"/>
      <c r="AF28" s="17">
        <f t="shared" si="4"/>
        <v>1.2908</v>
      </c>
      <c r="AG28" s="26" t="s">
        <v>38</v>
      </c>
      <c r="AH28" s="26" t="s">
        <v>47</v>
      </c>
      <c r="AI28" s="26" t="s">
        <v>40</v>
      </c>
      <c r="AJ28" s="26" t="s">
        <v>41</v>
      </c>
      <c r="AK28" s="26" t="s">
        <v>42</v>
      </c>
      <c r="AL28" s="26" t="s">
        <v>41</v>
      </c>
      <c r="AM28" s="26"/>
    </row>
    <row r="29" s="2" customFormat="1" customHeight="1" spans="1:40">
      <c r="A29" s="38">
        <v>23</v>
      </c>
      <c r="B29" s="17" t="s">
        <v>81</v>
      </c>
      <c r="C29" s="17" t="s">
        <v>94</v>
      </c>
      <c r="D29" s="17">
        <v>1708</v>
      </c>
      <c r="E29" s="17">
        <v>9</v>
      </c>
      <c r="F29" s="17">
        <f t="shared" si="0"/>
        <v>1.5372</v>
      </c>
      <c r="G29" s="17"/>
      <c r="H29" s="17"/>
      <c r="I29" s="17"/>
      <c r="J29" s="17">
        <v>5</v>
      </c>
      <c r="K29" s="17">
        <f t="shared" si="1"/>
        <v>0.854</v>
      </c>
      <c r="L29" s="17"/>
      <c r="M29" s="17"/>
      <c r="N29" s="17"/>
      <c r="O29" s="17"/>
      <c r="P29" s="17">
        <v>1011</v>
      </c>
      <c r="Q29" s="17">
        <v>697</v>
      </c>
      <c r="R29" s="17"/>
      <c r="S29" s="17"/>
      <c r="T29" s="17">
        <v>3</v>
      </c>
      <c r="U29" s="17">
        <v>0</v>
      </c>
      <c r="V29" s="17">
        <v>0</v>
      </c>
      <c r="W29" s="17">
        <v>0.3033</v>
      </c>
      <c r="X29" s="17">
        <v>0.2091</v>
      </c>
      <c r="Y29" s="17">
        <v>0</v>
      </c>
      <c r="Z29" s="17">
        <v>0</v>
      </c>
      <c r="AA29" s="17">
        <f>V29+X29+Z29</f>
        <v>0.2091</v>
      </c>
      <c r="AB29" s="17">
        <f>U29+W29+Y29</f>
        <v>0.3033</v>
      </c>
      <c r="AC29" s="17">
        <v>0</v>
      </c>
      <c r="AD29" s="17">
        <v>0</v>
      </c>
      <c r="AE29" s="39" t="s">
        <v>95</v>
      </c>
      <c r="AF29" s="17">
        <f t="shared" si="4"/>
        <v>2.9036</v>
      </c>
      <c r="AG29" s="26" t="s">
        <v>38</v>
      </c>
      <c r="AH29" s="26" t="s">
        <v>39</v>
      </c>
      <c r="AI29" s="26" t="s">
        <v>40</v>
      </c>
      <c r="AJ29" s="26" t="s">
        <v>41</v>
      </c>
      <c r="AK29" s="26" t="s">
        <v>42</v>
      </c>
      <c r="AL29" s="26" t="s">
        <v>41</v>
      </c>
      <c r="AM29" s="26"/>
    </row>
    <row r="30" s="2" customFormat="1" customHeight="1" spans="1:40">
      <c r="A30" s="38">
        <v>24</v>
      </c>
      <c r="B30" s="17" t="s">
        <v>96</v>
      </c>
      <c r="C30" s="17" t="s">
        <v>97</v>
      </c>
      <c r="D30" s="17">
        <v>2614</v>
      </c>
      <c r="E30" s="17">
        <v>28</v>
      </c>
      <c r="F30" s="17">
        <f t="shared" si="0"/>
        <v>7.3192</v>
      </c>
      <c r="G30" s="17"/>
      <c r="H30" s="17"/>
      <c r="I30" s="17"/>
      <c r="J30" s="17">
        <v>10</v>
      </c>
      <c r="K30" s="17">
        <f t="shared" si="1"/>
        <v>2.614</v>
      </c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>
        <f>V30+X30+Z30</f>
        <v>0</v>
      </c>
      <c r="AB30" s="17">
        <f>U30+W30+Y30</f>
        <v>0</v>
      </c>
      <c r="AC30" s="17">
        <v>0.02545</v>
      </c>
      <c r="AD30" s="17">
        <v>0.04286</v>
      </c>
      <c r="AE30" s="26" t="s">
        <v>98</v>
      </c>
      <c r="AF30" s="17">
        <f t="shared" si="4"/>
        <v>10.00151</v>
      </c>
      <c r="AG30" s="26" t="s">
        <v>99</v>
      </c>
      <c r="AH30" s="26" t="s">
        <v>100</v>
      </c>
      <c r="AI30" s="26" t="s">
        <v>40</v>
      </c>
      <c r="AJ30" s="26" t="s">
        <v>41</v>
      </c>
      <c r="AK30" s="26" t="s">
        <v>101</v>
      </c>
      <c r="AL30" s="26" t="s">
        <v>41</v>
      </c>
      <c r="AM30" s="26"/>
    </row>
    <row r="31" s="2" customFormat="1" customHeight="1" spans="1:40">
      <c r="A31" s="38">
        <v>25</v>
      </c>
      <c r="B31" s="17" t="s">
        <v>102</v>
      </c>
      <c r="C31" s="17" t="s">
        <v>103</v>
      </c>
      <c r="D31" s="17">
        <v>1697</v>
      </c>
      <c r="E31" s="17">
        <v>22</v>
      </c>
      <c r="F31" s="17">
        <f t="shared" si="0"/>
        <v>3.7334</v>
      </c>
      <c r="G31" s="17">
        <v>10</v>
      </c>
      <c r="H31" s="17">
        <f>G31*D31*0.0001</f>
        <v>1.697</v>
      </c>
      <c r="I31" s="17"/>
      <c r="J31" s="17">
        <v>3</v>
      </c>
      <c r="K31" s="17">
        <f t="shared" si="1"/>
        <v>0.5091</v>
      </c>
      <c r="L31" s="17"/>
      <c r="M31" s="17"/>
      <c r="N31" s="17">
        <v>1068</v>
      </c>
      <c r="O31" s="17">
        <v>731</v>
      </c>
      <c r="P31" s="17">
        <v>1045</v>
      </c>
      <c r="Q31" s="17">
        <v>754</v>
      </c>
      <c r="R31" s="17"/>
      <c r="S31" s="17">
        <v>1.5</v>
      </c>
      <c r="T31" s="17">
        <v>1.5</v>
      </c>
      <c r="U31" s="17"/>
      <c r="V31" s="17"/>
      <c r="W31" s="17">
        <f>N31*S31/10000</f>
        <v>0.1602</v>
      </c>
      <c r="X31" s="17">
        <f>O31*S31/10000</f>
        <v>0.10965</v>
      </c>
      <c r="Y31" s="17">
        <f>P31*T31/10000</f>
        <v>0.15675</v>
      </c>
      <c r="Z31" s="17">
        <f>Q31*T31/10000</f>
        <v>0.1131</v>
      </c>
      <c r="AA31" s="17">
        <f>V31+X31+Z31</f>
        <v>0.22275</v>
      </c>
      <c r="AB31" s="17">
        <f>U31+W31+Y31</f>
        <v>0.31695</v>
      </c>
      <c r="AC31" s="38">
        <v>0.00848</v>
      </c>
      <c r="AD31" s="38">
        <v>0.00855</v>
      </c>
      <c r="AE31" s="26" t="s">
        <v>104</v>
      </c>
      <c r="AF31" s="17">
        <f t="shared" si="4"/>
        <v>6.49623</v>
      </c>
      <c r="AG31" s="26" t="s">
        <v>46</v>
      </c>
      <c r="AH31" s="26" t="s">
        <v>52</v>
      </c>
      <c r="AI31" s="26" t="s">
        <v>40</v>
      </c>
      <c r="AJ31" s="26" t="s">
        <v>41</v>
      </c>
      <c r="AK31" s="26" t="s">
        <v>42</v>
      </c>
      <c r="AL31" s="26" t="s">
        <v>41</v>
      </c>
      <c r="AM31" s="26"/>
    </row>
    <row r="32" s="2" customFormat="1" customHeight="1" spans="1:40">
      <c r="A32" s="38">
        <v>26</v>
      </c>
      <c r="B32" s="17" t="s">
        <v>64</v>
      </c>
      <c r="C32" s="17" t="s">
        <v>105</v>
      </c>
      <c r="D32" s="17">
        <v>998</v>
      </c>
      <c r="E32" s="17">
        <v>16</v>
      </c>
      <c r="F32" s="17">
        <f t="shared" ref="F32:F52" si="5">E32*D32*0.0001</f>
        <v>1.5968</v>
      </c>
      <c r="G32" s="17"/>
      <c r="H32" s="17"/>
      <c r="I32" s="17"/>
      <c r="J32" s="17">
        <v>14</v>
      </c>
      <c r="K32" s="17">
        <f t="shared" ref="K32:K50" si="6">J32*D32*0.0001</f>
        <v>1.3972</v>
      </c>
      <c r="L32" s="17"/>
      <c r="M32" s="17"/>
      <c r="N32" s="17"/>
      <c r="O32" s="17"/>
      <c r="P32" s="17"/>
      <c r="Q32" s="17"/>
      <c r="R32" s="17"/>
      <c r="S32" s="17"/>
      <c r="T32" s="17"/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f t="shared" ref="AA32:AA51" si="7">V32+X32+Z32</f>
        <v>0</v>
      </c>
      <c r="AB32" s="17">
        <f t="shared" ref="AB32:AB51" si="8">U32+W32+Y32</f>
        <v>0</v>
      </c>
      <c r="AC32" s="17">
        <v>0</v>
      </c>
      <c r="AD32" s="17">
        <v>0</v>
      </c>
      <c r="AE32" s="26"/>
      <c r="AF32" s="17">
        <f t="shared" ref="AF32:AF54" si="9">F32+H32+K32+AA32+AB32+AC32+AD32</f>
        <v>2.994</v>
      </c>
      <c r="AG32" s="26" t="s">
        <v>38</v>
      </c>
      <c r="AH32" s="26" t="s">
        <v>47</v>
      </c>
      <c r="AI32" s="26" t="s">
        <v>40</v>
      </c>
      <c r="AJ32" s="26" t="s">
        <v>41</v>
      </c>
      <c r="AK32" s="26" t="s">
        <v>42</v>
      </c>
      <c r="AL32" s="26" t="s">
        <v>41</v>
      </c>
      <c r="AM32" s="26"/>
    </row>
    <row r="33" s="2" customFormat="1" customHeight="1" spans="1:39">
      <c r="A33" s="38">
        <v>27</v>
      </c>
      <c r="B33" s="17" t="s">
        <v>106</v>
      </c>
      <c r="C33" s="17" t="s">
        <v>107</v>
      </c>
      <c r="D33" s="17">
        <v>541</v>
      </c>
      <c r="E33" s="17">
        <v>15</v>
      </c>
      <c r="F33" s="17">
        <f t="shared" si="5"/>
        <v>0.8115</v>
      </c>
      <c r="G33" s="17"/>
      <c r="H33" s="17"/>
      <c r="I33" s="17"/>
      <c r="J33" s="17">
        <v>10</v>
      </c>
      <c r="K33" s="17">
        <f t="shared" si="6"/>
        <v>0.541</v>
      </c>
      <c r="L33" s="17"/>
      <c r="M33" s="17"/>
      <c r="N33" s="17"/>
      <c r="O33" s="17"/>
      <c r="P33" s="17"/>
      <c r="Q33" s="17"/>
      <c r="R33" s="17"/>
      <c r="S33" s="17"/>
      <c r="T33" s="17"/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f t="shared" si="7"/>
        <v>0</v>
      </c>
      <c r="AB33" s="17">
        <f t="shared" si="8"/>
        <v>0</v>
      </c>
      <c r="AC33" s="17">
        <v>0</v>
      </c>
      <c r="AD33" s="17">
        <v>0</v>
      </c>
      <c r="AE33" s="26"/>
      <c r="AF33" s="17">
        <f t="shared" si="9"/>
        <v>1.3525</v>
      </c>
      <c r="AG33" s="26" t="s">
        <v>38</v>
      </c>
      <c r="AH33" s="26" t="s">
        <v>47</v>
      </c>
      <c r="AI33" s="26" t="s">
        <v>40</v>
      </c>
      <c r="AJ33" s="26" t="s">
        <v>41</v>
      </c>
      <c r="AK33" s="26" t="s">
        <v>42</v>
      </c>
      <c r="AL33" s="26" t="s">
        <v>41</v>
      </c>
      <c r="AM33" s="26"/>
    </row>
    <row r="34" s="2" customFormat="1" customHeight="1" spans="1:39">
      <c r="A34" s="38">
        <v>28</v>
      </c>
      <c r="B34" s="17" t="s">
        <v>108</v>
      </c>
      <c r="C34" s="17" t="s">
        <v>109</v>
      </c>
      <c r="D34" s="17">
        <v>4192</v>
      </c>
      <c r="E34" s="17">
        <v>31</v>
      </c>
      <c r="F34" s="17">
        <f t="shared" si="5"/>
        <v>12.9952</v>
      </c>
      <c r="G34" s="17"/>
      <c r="H34" s="17"/>
      <c r="I34" s="17"/>
      <c r="J34" s="17">
        <v>4</v>
      </c>
      <c r="K34" s="17">
        <f t="shared" si="6"/>
        <v>1.6768</v>
      </c>
      <c r="L34" s="17"/>
      <c r="M34" s="17"/>
      <c r="N34" s="17">
        <v>2600.4</v>
      </c>
      <c r="O34" s="17">
        <v>1591.6</v>
      </c>
      <c r="P34" s="17">
        <v>2696</v>
      </c>
      <c r="Q34" s="17">
        <v>1496</v>
      </c>
      <c r="R34" s="17"/>
      <c r="S34" s="17">
        <v>2.5</v>
      </c>
      <c r="T34" s="17">
        <v>2.5</v>
      </c>
      <c r="U34" s="17">
        <v>0</v>
      </c>
      <c r="V34" s="17">
        <v>0</v>
      </c>
      <c r="W34" s="17">
        <v>0.6501</v>
      </c>
      <c r="X34" s="17">
        <v>0.3979</v>
      </c>
      <c r="Y34" s="17">
        <v>0.674</v>
      </c>
      <c r="Z34" s="17">
        <v>0.374</v>
      </c>
      <c r="AA34" s="17">
        <f t="shared" si="7"/>
        <v>0.7719</v>
      </c>
      <c r="AB34" s="17">
        <f t="shared" si="8"/>
        <v>1.3241</v>
      </c>
      <c r="AC34" s="17">
        <v>0.0449</v>
      </c>
      <c r="AD34" s="17">
        <v>0.1263</v>
      </c>
      <c r="AE34" s="26" t="s">
        <v>110</v>
      </c>
      <c r="AF34" s="17">
        <f t="shared" si="9"/>
        <v>16.9392</v>
      </c>
      <c r="AG34" s="26" t="s">
        <v>46</v>
      </c>
      <c r="AH34" s="26" t="s">
        <v>52</v>
      </c>
      <c r="AI34" s="26" t="s">
        <v>40</v>
      </c>
      <c r="AJ34" s="26" t="s">
        <v>41</v>
      </c>
      <c r="AK34" s="26" t="s">
        <v>42</v>
      </c>
      <c r="AL34" s="26" t="s">
        <v>70</v>
      </c>
      <c r="AM34" s="26"/>
    </row>
    <row r="35" s="2" customFormat="1" customHeight="1" spans="1:39">
      <c r="A35" s="38">
        <v>29</v>
      </c>
      <c r="B35" s="17" t="s">
        <v>111</v>
      </c>
      <c r="C35" s="17" t="s">
        <v>112</v>
      </c>
      <c r="D35" s="17">
        <v>3194</v>
      </c>
      <c r="E35" s="17">
        <v>31</v>
      </c>
      <c r="F35" s="17">
        <f t="shared" si="5"/>
        <v>9.9014</v>
      </c>
      <c r="G35" s="17"/>
      <c r="H35" s="17"/>
      <c r="I35" s="17"/>
      <c r="J35" s="17">
        <v>2</v>
      </c>
      <c r="K35" s="17">
        <f t="shared" si="6"/>
        <v>0.6388</v>
      </c>
      <c r="L35" s="17"/>
      <c r="M35" s="17"/>
      <c r="N35" s="17">
        <v>3069.1</v>
      </c>
      <c r="O35" s="17">
        <v>124.9</v>
      </c>
      <c r="P35" s="17">
        <v>2894</v>
      </c>
      <c r="Q35" s="17">
        <v>300</v>
      </c>
      <c r="R35" s="17"/>
      <c r="S35" s="17">
        <v>2.5</v>
      </c>
      <c r="T35" s="17">
        <v>2.5</v>
      </c>
      <c r="U35" s="17">
        <v>0</v>
      </c>
      <c r="V35" s="17">
        <v>0</v>
      </c>
      <c r="W35" s="17">
        <v>0.767275</v>
      </c>
      <c r="X35" s="17">
        <v>0.031225</v>
      </c>
      <c r="Y35" s="17">
        <v>0.7235</v>
      </c>
      <c r="Z35" s="17">
        <v>0.075</v>
      </c>
      <c r="AA35" s="17">
        <f t="shared" si="7"/>
        <v>0.106225</v>
      </c>
      <c r="AB35" s="17">
        <f t="shared" si="8"/>
        <v>1.490775</v>
      </c>
      <c r="AC35" s="17">
        <v>0</v>
      </c>
      <c r="AD35" s="17">
        <v>0</v>
      </c>
      <c r="AE35" s="26" t="s">
        <v>113</v>
      </c>
      <c r="AF35" s="17">
        <f t="shared" si="9"/>
        <v>12.1372</v>
      </c>
      <c r="AG35" s="26" t="s">
        <v>38</v>
      </c>
      <c r="AH35" s="26" t="s">
        <v>39</v>
      </c>
      <c r="AI35" s="26" t="s">
        <v>40</v>
      </c>
      <c r="AJ35" s="26" t="s">
        <v>41</v>
      </c>
      <c r="AK35" s="26" t="s">
        <v>42</v>
      </c>
      <c r="AL35" s="26" t="s">
        <v>114</v>
      </c>
      <c r="AM35" s="26"/>
    </row>
    <row r="36" s="2" customFormat="1" customHeight="1" spans="1:39">
      <c r="A36" s="38">
        <v>30</v>
      </c>
      <c r="B36" s="17" t="s">
        <v>66</v>
      </c>
      <c r="C36" s="17" t="s">
        <v>115</v>
      </c>
      <c r="D36" s="17">
        <v>1197</v>
      </c>
      <c r="E36" s="17">
        <v>30</v>
      </c>
      <c r="F36" s="17">
        <f t="shared" si="5"/>
        <v>3.591</v>
      </c>
      <c r="G36" s="17">
        <v>10</v>
      </c>
      <c r="H36" s="17">
        <f t="shared" ref="H36:H38" si="10">G36*D36*0.0001</f>
        <v>1.197</v>
      </c>
      <c r="I36" s="17"/>
      <c r="J36" s="17">
        <v>10</v>
      </c>
      <c r="K36" s="17">
        <f t="shared" si="6"/>
        <v>1.197</v>
      </c>
      <c r="L36" s="17">
        <v>1173.2</v>
      </c>
      <c r="M36" s="17">
        <v>23.8</v>
      </c>
      <c r="N36" s="17">
        <v>1030.4</v>
      </c>
      <c r="O36" s="17">
        <v>166.6</v>
      </c>
      <c r="P36" s="17">
        <v>994</v>
      </c>
      <c r="Q36" s="17">
        <v>203</v>
      </c>
      <c r="R36" s="17">
        <v>5</v>
      </c>
      <c r="S36" s="17">
        <v>2.5</v>
      </c>
      <c r="T36" s="17">
        <v>2.5</v>
      </c>
      <c r="U36" s="17">
        <v>0.5866</v>
      </c>
      <c r="V36" s="17">
        <v>0.0119</v>
      </c>
      <c r="W36" s="17">
        <v>0.2576</v>
      </c>
      <c r="X36" s="17">
        <v>0.04165</v>
      </c>
      <c r="Y36" s="17">
        <v>0.2485</v>
      </c>
      <c r="Z36" s="17">
        <v>0.05075</v>
      </c>
      <c r="AA36" s="17">
        <f t="shared" si="7"/>
        <v>0.1043</v>
      </c>
      <c r="AB36" s="17">
        <f t="shared" si="8"/>
        <v>1.0927</v>
      </c>
      <c r="AC36" s="17">
        <v>0.0485</v>
      </c>
      <c r="AD36" s="17">
        <v>0.06986</v>
      </c>
      <c r="AE36" s="26" t="s">
        <v>116</v>
      </c>
      <c r="AF36" s="17">
        <f t="shared" si="9"/>
        <v>7.30036</v>
      </c>
      <c r="AG36" s="41" t="s">
        <v>38</v>
      </c>
      <c r="AH36" s="41" t="s">
        <v>69</v>
      </c>
      <c r="AI36" s="41" t="s">
        <v>40</v>
      </c>
      <c r="AJ36" s="26" t="s">
        <v>41</v>
      </c>
      <c r="AK36" s="41" t="s">
        <v>42</v>
      </c>
      <c r="AL36" s="26" t="s">
        <v>114</v>
      </c>
      <c r="AM36" s="26"/>
    </row>
    <row r="37" s="2" customFormat="1" customHeight="1" spans="1:39">
      <c r="A37" s="38">
        <v>31</v>
      </c>
      <c r="B37" s="17" t="s">
        <v>117</v>
      </c>
      <c r="C37" s="17" t="s">
        <v>118</v>
      </c>
      <c r="D37" s="17">
        <v>997</v>
      </c>
      <c r="E37" s="17">
        <v>22</v>
      </c>
      <c r="F37" s="17">
        <f t="shared" si="5"/>
        <v>2.1934</v>
      </c>
      <c r="G37" s="17">
        <v>8.5</v>
      </c>
      <c r="H37" s="17">
        <f t="shared" si="10"/>
        <v>0.84745</v>
      </c>
      <c r="I37" s="17"/>
      <c r="J37" s="17">
        <v>10</v>
      </c>
      <c r="K37" s="17">
        <f t="shared" si="6"/>
        <v>0.997</v>
      </c>
      <c r="L37" s="17"/>
      <c r="M37" s="17"/>
      <c r="N37" s="17">
        <v>596.8</v>
      </c>
      <c r="O37" s="17">
        <v>400.2</v>
      </c>
      <c r="P37" s="17">
        <v>648</v>
      </c>
      <c r="Q37" s="17">
        <v>349</v>
      </c>
      <c r="R37" s="17"/>
      <c r="S37" s="17">
        <v>1.5</v>
      </c>
      <c r="T37" s="17">
        <v>1.5</v>
      </c>
      <c r="U37" s="17">
        <v>0</v>
      </c>
      <c r="V37" s="17">
        <v>0</v>
      </c>
      <c r="W37" s="17">
        <v>0.08952</v>
      </c>
      <c r="X37" s="17">
        <v>0.06003</v>
      </c>
      <c r="Y37" s="17">
        <v>0.0972</v>
      </c>
      <c r="Z37" s="17">
        <v>0.05235</v>
      </c>
      <c r="AA37" s="17">
        <f t="shared" si="7"/>
        <v>0.11238</v>
      </c>
      <c r="AB37" s="17">
        <f t="shared" si="8"/>
        <v>0.18672</v>
      </c>
      <c r="AC37" s="17">
        <v>0.0222</v>
      </c>
      <c r="AD37" s="17">
        <v>0.024</v>
      </c>
      <c r="AE37" s="39" t="s">
        <v>119</v>
      </c>
      <c r="AF37" s="17">
        <f t="shared" si="9"/>
        <v>4.38315</v>
      </c>
      <c r="AG37" s="26" t="s">
        <v>46</v>
      </c>
      <c r="AH37" s="26" t="s">
        <v>52</v>
      </c>
      <c r="AI37" s="26" t="s">
        <v>40</v>
      </c>
      <c r="AJ37" s="26" t="s">
        <v>41</v>
      </c>
      <c r="AK37" s="26" t="s">
        <v>42</v>
      </c>
      <c r="AL37" s="26" t="s">
        <v>41</v>
      </c>
      <c r="AM37" s="26"/>
    </row>
    <row r="38" s="2" customFormat="1" customHeight="1" spans="1:39">
      <c r="A38" s="38">
        <v>32</v>
      </c>
      <c r="B38" s="17" t="s">
        <v>108</v>
      </c>
      <c r="C38" s="17" t="s">
        <v>120</v>
      </c>
      <c r="D38" s="17">
        <v>3650</v>
      </c>
      <c r="E38" s="17">
        <v>19</v>
      </c>
      <c r="F38" s="17">
        <f t="shared" si="5"/>
        <v>6.935</v>
      </c>
      <c r="G38" s="17">
        <v>10</v>
      </c>
      <c r="H38" s="17">
        <f t="shared" si="10"/>
        <v>3.65</v>
      </c>
      <c r="I38" s="17"/>
      <c r="J38" s="17">
        <v>10</v>
      </c>
      <c r="K38" s="17">
        <f t="shared" si="6"/>
        <v>3.65</v>
      </c>
      <c r="L38" s="17"/>
      <c r="M38" s="17"/>
      <c r="N38" s="17">
        <v>2993</v>
      </c>
      <c r="O38" s="17">
        <v>657</v>
      </c>
      <c r="P38" s="17">
        <v>2837</v>
      </c>
      <c r="Q38" s="17">
        <v>813</v>
      </c>
      <c r="R38" s="17"/>
      <c r="S38" s="17">
        <v>2</v>
      </c>
      <c r="T38" s="17">
        <v>2</v>
      </c>
      <c r="U38" s="17">
        <v>0</v>
      </c>
      <c r="V38" s="17">
        <v>0</v>
      </c>
      <c r="W38" s="17">
        <v>0.5986</v>
      </c>
      <c r="X38" s="17">
        <v>0.1314</v>
      </c>
      <c r="Y38" s="17">
        <v>0.5674</v>
      </c>
      <c r="Z38" s="17">
        <v>0.1626</v>
      </c>
      <c r="AA38" s="17">
        <f t="shared" si="7"/>
        <v>0.294</v>
      </c>
      <c r="AB38" s="17">
        <f t="shared" si="8"/>
        <v>1.166</v>
      </c>
      <c r="AC38" s="17">
        <v>0.06774</v>
      </c>
      <c r="AD38" s="17">
        <v>0.22154</v>
      </c>
      <c r="AE38" s="26" t="s">
        <v>121</v>
      </c>
      <c r="AF38" s="17">
        <f t="shared" si="9"/>
        <v>15.98428</v>
      </c>
      <c r="AG38" s="26" t="s">
        <v>46</v>
      </c>
      <c r="AH38" s="26" t="s">
        <v>52</v>
      </c>
      <c r="AI38" s="26" t="s">
        <v>40</v>
      </c>
      <c r="AJ38" s="26" t="s">
        <v>41</v>
      </c>
      <c r="AK38" s="26" t="s">
        <v>42</v>
      </c>
      <c r="AL38" s="26" t="s">
        <v>41</v>
      </c>
      <c r="AM38" s="26"/>
    </row>
    <row r="39" s="2" customFormat="1" customHeight="1" spans="1:39">
      <c r="A39" s="38">
        <v>33</v>
      </c>
      <c r="B39" s="17" t="s">
        <v>122</v>
      </c>
      <c r="C39" s="17" t="s">
        <v>123</v>
      </c>
      <c r="D39" s="17">
        <v>3578</v>
      </c>
      <c r="E39" s="17">
        <v>18</v>
      </c>
      <c r="F39" s="17">
        <f t="shared" si="5"/>
        <v>6.4404</v>
      </c>
      <c r="G39" s="17"/>
      <c r="H39" s="17"/>
      <c r="I39" s="17"/>
      <c r="J39" s="17">
        <v>6</v>
      </c>
      <c r="K39" s="17">
        <f t="shared" si="6"/>
        <v>2.1468</v>
      </c>
      <c r="L39" s="17"/>
      <c r="M39" s="17"/>
      <c r="N39" s="17"/>
      <c r="O39" s="17"/>
      <c r="P39" s="17"/>
      <c r="Q39" s="17"/>
      <c r="R39" s="17"/>
      <c r="S39" s="17"/>
      <c r="T39" s="17"/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f t="shared" si="7"/>
        <v>0</v>
      </c>
      <c r="AB39" s="17">
        <f t="shared" si="8"/>
        <v>0</v>
      </c>
      <c r="AC39" s="17">
        <v>0</v>
      </c>
      <c r="AD39" s="17">
        <v>0</v>
      </c>
      <c r="AE39" s="39"/>
      <c r="AF39" s="17">
        <f t="shared" si="9"/>
        <v>8.5872</v>
      </c>
      <c r="AG39" s="26" t="s">
        <v>38</v>
      </c>
      <c r="AH39" s="26" t="s">
        <v>39</v>
      </c>
      <c r="AI39" s="26" t="s">
        <v>40</v>
      </c>
      <c r="AJ39" s="26" t="s">
        <v>41</v>
      </c>
      <c r="AK39" s="26" t="s">
        <v>42</v>
      </c>
      <c r="AL39" s="26" t="s">
        <v>114</v>
      </c>
      <c r="AM39" s="26"/>
    </row>
    <row r="40" s="2" customFormat="1" customHeight="1" spans="1:39">
      <c r="A40" s="38">
        <v>34</v>
      </c>
      <c r="B40" s="17" t="s">
        <v>124</v>
      </c>
      <c r="C40" s="17" t="s">
        <v>125</v>
      </c>
      <c r="D40" s="17">
        <v>160</v>
      </c>
      <c r="E40" s="17">
        <v>48</v>
      </c>
      <c r="F40" s="17">
        <f t="shared" si="5"/>
        <v>0.768</v>
      </c>
      <c r="G40" s="17"/>
      <c r="H40" s="17"/>
      <c r="I40" s="17"/>
      <c r="J40" s="17"/>
      <c r="K40" s="17">
        <f t="shared" si="6"/>
        <v>0</v>
      </c>
      <c r="L40" s="17"/>
      <c r="M40" s="17"/>
      <c r="N40" s="17"/>
      <c r="O40" s="17"/>
      <c r="P40" s="17"/>
      <c r="Q40" s="17"/>
      <c r="R40" s="17"/>
      <c r="S40" s="17"/>
      <c r="T40" s="17"/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f t="shared" si="7"/>
        <v>0</v>
      </c>
      <c r="AB40" s="17">
        <f t="shared" si="8"/>
        <v>0</v>
      </c>
      <c r="AC40" s="17">
        <v>0</v>
      </c>
      <c r="AD40" s="17">
        <v>0</v>
      </c>
      <c r="AE40" s="39"/>
      <c r="AF40" s="17">
        <f t="shared" si="9"/>
        <v>0.768</v>
      </c>
      <c r="AG40" s="26" t="s">
        <v>38</v>
      </c>
      <c r="AH40" s="26" t="s">
        <v>52</v>
      </c>
      <c r="AI40" s="26" t="s">
        <v>40</v>
      </c>
      <c r="AJ40" s="26" t="s">
        <v>41</v>
      </c>
      <c r="AK40" s="26" t="s">
        <v>42</v>
      </c>
      <c r="AL40" s="26" t="s">
        <v>70</v>
      </c>
      <c r="AM40" s="26"/>
    </row>
    <row r="41" s="2" customFormat="1" customHeight="1" spans="1:39">
      <c r="A41" s="38">
        <v>35</v>
      </c>
      <c r="B41" s="17" t="s">
        <v>126</v>
      </c>
      <c r="C41" s="17" t="s">
        <v>127</v>
      </c>
      <c r="D41" s="17">
        <v>1116</v>
      </c>
      <c r="E41" s="17">
        <v>9</v>
      </c>
      <c r="F41" s="17">
        <f t="shared" si="5"/>
        <v>1.0044</v>
      </c>
      <c r="G41" s="17"/>
      <c r="H41" s="17"/>
      <c r="I41" s="17"/>
      <c r="J41" s="17">
        <v>6.5</v>
      </c>
      <c r="K41" s="17">
        <f t="shared" si="6"/>
        <v>0.7254</v>
      </c>
      <c r="L41" s="17"/>
      <c r="M41" s="17"/>
      <c r="N41" s="17"/>
      <c r="O41" s="17"/>
      <c r="P41" s="17"/>
      <c r="Q41" s="17"/>
      <c r="R41" s="17"/>
      <c r="S41" s="17"/>
      <c r="T41" s="17"/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f t="shared" si="7"/>
        <v>0</v>
      </c>
      <c r="AB41" s="17">
        <f t="shared" si="8"/>
        <v>0</v>
      </c>
      <c r="AC41" s="17">
        <v>0</v>
      </c>
      <c r="AD41" s="17">
        <v>0</v>
      </c>
      <c r="AE41" s="26" t="s">
        <v>128</v>
      </c>
      <c r="AF41" s="17">
        <f t="shared" si="9"/>
        <v>1.7298</v>
      </c>
      <c r="AG41" s="26" t="s">
        <v>38</v>
      </c>
      <c r="AH41" s="26"/>
      <c r="AI41" s="26" t="s">
        <v>40</v>
      </c>
      <c r="AJ41" s="26" t="s">
        <v>41</v>
      </c>
      <c r="AK41" s="26" t="s">
        <v>42</v>
      </c>
      <c r="AL41" s="26" t="s">
        <v>70</v>
      </c>
      <c r="AM41" s="26" t="s">
        <v>48</v>
      </c>
    </row>
    <row r="42" s="2" customFormat="1" customHeight="1" spans="1:39">
      <c r="A42" s="38">
        <v>36</v>
      </c>
      <c r="B42" s="17" t="s">
        <v>129</v>
      </c>
      <c r="C42" s="17" t="s">
        <v>127</v>
      </c>
      <c r="D42" s="17">
        <v>1043</v>
      </c>
      <c r="E42" s="17">
        <v>9</v>
      </c>
      <c r="F42" s="17">
        <f t="shared" si="5"/>
        <v>0.9387</v>
      </c>
      <c r="G42" s="17"/>
      <c r="H42" s="17"/>
      <c r="I42" s="17"/>
      <c r="J42" s="17">
        <v>6.5</v>
      </c>
      <c r="K42" s="17">
        <f t="shared" si="6"/>
        <v>0.67795</v>
      </c>
      <c r="L42" s="17"/>
      <c r="M42" s="17"/>
      <c r="N42" s="17"/>
      <c r="O42" s="17"/>
      <c r="P42" s="17"/>
      <c r="Q42" s="17"/>
      <c r="R42" s="17"/>
      <c r="S42" s="17"/>
      <c r="T42" s="17"/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f t="shared" si="7"/>
        <v>0</v>
      </c>
      <c r="AB42" s="17">
        <f t="shared" si="8"/>
        <v>0</v>
      </c>
      <c r="AC42" s="17">
        <v>0</v>
      </c>
      <c r="AD42" s="17">
        <v>0</v>
      </c>
      <c r="AE42" s="26" t="s">
        <v>128</v>
      </c>
      <c r="AF42" s="17">
        <f t="shared" si="9"/>
        <v>1.61665</v>
      </c>
      <c r="AG42" s="26" t="s">
        <v>38</v>
      </c>
      <c r="AH42" s="26"/>
      <c r="AI42" s="26" t="s">
        <v>40</v>
      </c>
      <c r="AJ42" s="26" t="s">
        <v>41</v>
      </c>
      <c r="AK42" s="26" t="s">
        <v>42</v>
      </c>
      <c r="AL42" s="26" t="s">
        <v>70</v>
      </c>
      <c r="AM42" s="26" t="s">
        <v>48</v>
      </c>
    </row>
    <row r="43" s="2" customFormat="1" customHeight="1" spans="1:39">
      <c r="A43" s="38">
        <v>37</v>
      </c>
      <c r="B43" s="17" t="s">
        <v>108</v>
      </c>
      <c r="C43" s="17" t="s">
        <v>130</v>
      </c>
      <c r="D43" s="17">
        <v>1797</v>
      </c>
      <c r="E43" s="17">
        <v>24</v>
      </c>
      <c r="F43" s="17">
        <f t="shared" si="5"/>
        <v>4.3128</v>
      </c>
      <c r="G43" s="17"/>
      <c r="H43" s="17"/>
      <c r="I43" s="17"/>
      <c r="J43" s="17">
        <v>10</v>
      </c>
      <c r="K43" s="17">
        <f t="shared" si="6"/>
        <v>1.797</v>
      </c>
      <c r="L43" s="17"/>
      <c r="M43" s="17"/>
      <c r="N43" s="17">
        <v>531</v>
      </c>
      <c r="O43" s="17">
        <v>249</v>
      </c>
      <c r="P43" s="17">
        <v>555</v>
      </c>
      <c r="Q43" s="17">
        <v>225</v>
      </c>
      <c r="R43" s="17"/>
      <c r="S43" s="17">
        <v>3</v>
      </c>
      <c r="T43" s="17">
        <v>3</v>
      </c>
      <c r="U43" s="17">
        <v>0</v>
      </c>
      <c r="V43" s="17">
        <v>0</v>
      </c>
      <c r="W43" s="17">
        <v>0.1593</v>
      </c>
      <c r="X43" s="17">
        <v>0.0747</v>
      </c>
      <c r="Y43" s="17">
        <v>0.1665</v>
      </c>
      <c r="Z43" s="17">
        <v>0.0675</v>
      </c>
      <c r="AA43" s="17">
        <f t="shared" si="7"/>
        <v>0.1422</v>
      </c>
      <c r="AB43" s="17">
        <f t="shared" si="8"/>
        <v>0.3258</v>
      </c>
      <c r="AC43" s="17">
        <v>0</v>
      </c>
      <c r="AD43" s="17">
        <v>0</v>
      </c>
      <c r="AE43" s="26" t="s">
        <v>131</v>
      </c>
      <c r="AF43" s="17">
        <f t="shared" si="9"/>
        <v>6.5778</v>
      </c>
      <c r="AG43" s="26" t="s">
        <v>38</v>
      </c>
      <c r="AH43" s="26" t="s">
        <v>39</v>
      </c>
      <c r="AI43" s="26" t="s">
        <v>40</v>
      </c>
      <c r="AJ43" s="26" t="s">
        <v>41</v>
      </c>
      <c r="AK43" s="26" t="s">
        <v>42</v>
      </c>
      <c r="AL43" s="26" t="s">
        <v>70</v>
      </c>
      <c r="AM43" s="26"/>
    </row>
    <row r="44" s="2" customFormat="1" customHeight="1" spans="1:39">
      <c r="A44" s="38">
        <v>38</v>
      </c>
      <c r="B44" s="17" t="s">
        <v>106</v>
      </c>
      <c r="C44" s="17" t="s">
        <v>132</v>
      </c>
      <c r="D44" s="17">
        <v>1298</v>
      </c>
      <c r="E44" s="17">
        <v>14</v>
      </c>
      <c r="F44" s="17">
        <f t="shared" si="5"/>
        <v>1.8172</v>
      </c>
      <c r="G44" s="17"/>
      <c r="H44" s="17"/>
      <c r="I44" s="17"/>
      <c r="J44" s="17">
        <v>10</v>
      </c>
      <c r="K44" s="17">
        <f t="shared" si="6"/>
        <v>1.298</v>
      </c>
      <c r="L44" s="17"/>
      <c r="M44" s="17"/>
      <c r="N44" s="17"/>
      <c r="O44" s="17"/>
      <c r="P44" s="17"/>
      <c r="Q44" s="17"/>
      <c r="R44" s="17"/>
      <c r="S44" s="17"/>
      <c r="T44" s="17"/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f t="shared" si="7"/>
        <v>0</v>
      </c>
      <c r="AB44" s="17">
        <f t="shared" si="8"/>
        <v>0</v>
      </c>
      <c r="AC44" s="40">
        <v>0.0072</v>
      </c>
      <c r="AD44" s="40">
        <v>0.00885</v>
      </c>
      <c r="AE44" s="26"/>
      <c r="AF44" s="17">
        <f t="shared" si="9"/>
        <v>3.13125</v>
      </c>
      <c r="AG44" s="26" t="s">
        <v>46</v>
      </c>
      <c r="AH44" s="26" t="s">
        <v>52</v>
      </c>
      <c r="AI44" s="26" t="s">
        <v>40</v>
      </c>
      <c r="AJ44" s="26" t="s">
        <v>41</v>
      </c>
      <c r="AK44" s="26" t="s">
        <v>42</v>
      </c>
      <c r="AL44" s="26" t="s">
        <v>41</v>
      </c>
      <c r="AM44" s="26"/>
    </row>
    <row r="45" s="2" customFormat="1" customHeight="1" spans="1:39">
      <c r="A45" s="38">
        <v>39</v>
      </c>
      <c r="B45" s="17" t="s">
        <v>74</v>
      </c>
      <c r="C45" s="17" t="s">
        <v>118</v>
      </c>
      <c r="D45" s="17">
        <v>1197</v>
      </c>
      <c r="E45" s="17">
        <v>14</v>
      </c>
      <c r="F45" s="17">
        <f t="shared" si="5"/>
        <v>1.6758</v>
      </c>
      <c r="G45" s="17"/>
      <c r="H45" s="17"/>
      <c r="I45" s="17"/>
      <c r="J45" s="17">
        <v>16</v>
      </c>
      <c r="K45" s="17">
        <f t="shared" si="6"/>
        <v>1.9152</v>
      </c>
      <c r="L45" s="17"/>
      <c r="M45" s="17"/>
      <c r="N45" s="17"/>
      <c r="O45" s="17"/>
      <c r="P45" s="17"/>
      <c r="Q45" s="17"/>
      <c r="R45" s="17"/>
      <c r="S45" s="17"/>
      <c r="T45" s="17"/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f t="shared" si="7"/>
        <v>0</v>
      </c>
      <c r="AB45" s="17">
        <f t="shared" si="8"/>
        <v>0</v>
      </c>
      <c r="AC45" s="17">
        <v>0</v>
      </c>
      <c r="AD45" s="17">
        <v>0</v>
      </c>
      <c r="AE45" s="26"/>
      <c r="AF45" s="17">
        <f t="shared" si="9"/>
        <v>3.591</v>
      </c>
      <c r="AG45" s="26" t="s">
        <v>46</v>
      </c>
      <c r="AH45" s="26" t="s">
        <v>47</v>
      </c>
      <c r="AI45" s="26" t="s">
        <v>40</v>
      </c>
      <c r="AJ45" s="26" t="s">
        <v>41</v>
      </c>
      <c r="AK45" s="26" t="s">
        <v>42</v>
      </c>
      <c r="AL45" s="26" t="s">
        <v>41</v>
      </c>
      <c r="AM45" s="26"/>
    </row>
    <row r="46" s="2" customFormat="1" customHeight="1" spans="1:39">
      <c r="A46" s="38">
        <v>40</v>
      </c>
      <c r="B46" s="17" t="s">
        <v>96</v>
      </c>
      <c r="C46" s="17" t="s">
        <v>133</v>
      </c>
      <c r="D46" s="17">
        <v>1248</v>
      </c>
      <c r="E46" s="17">
        <v>28</v>
      </c>
      <c r="F46" s="17">
        <f t="shared" si="5"/>
        <v>3.4944</v>
      </c>
      <c r="G46" s="17"/>
      <c r="H46" s="17"/>
      <c r="I46" s="17"/>
      <c r="J46" s="17">
        <v>10</v>
      </c>
      <c r="K46" s="17">
        <f t="shared" si="6"/>
        <v>1.248</v>
      </c>
      <c r="L46" s="17" t="s">
        <v>134</v>
      </c>
      <c r="M46" s="17"/>
      <c r="N46" s="17"/>
      <c r="O46" s="17"/>
      <c r="P46" s="17"/>
      <c r="Q46" s="17"/>
      <c r="R46" s="17"/>
      <c r="S46" s="17"/>
      <c r="T46" s="17"/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f t="shared" si="7"/>
        <v>0</v>
      </c>
      <c r="AB46" s="17">
        <f t="shared" si="8"/>
        <v>0</v>
      </c>
      <c r="AC46" s="17">
        <v>0.0104</v>
      </c>
      <c r="AD46" s="17">
        <v>0.01956</v>
      </c>
      <c r="AE46" s="26" t="s">
        <v>135</v>
      </c>
      <c r="AF46" s="17">
        <f t="shared" si="9"/>
        <v>4.77236</v>
      </c>
      <c r="AG46" s="26" t="s">
        <v>99</v>
      </c>
      <c r="AH46" s="26" t="s">
        <v>100</v>
      </c>
      <c r="AI46" s="26" t="s">
        <v>40</v>
      </c>
      <c r="AJ46" s="26" t="s">
        <v>41</v>
      </c>
      <c r="AK46" s="26" t="s">
        <v>101</v>
      </c>
      <c r="AL46" s="26" t="s">
        <v>41</v>
      </c>
      <c r="AM46" s="26"/>
    </row>
    <row r="47" s="2" customFormat="1" customHeight="1" spans="1:39">
      <c r="A47" s="38">
        <v>41</v>
      </c>
      <c r="B47" s="17" t="s">
        <v>102</v>
      </c>
      <c r="C47" s="17" t="s">
        <v>105</v>
      </c>
      <c r="D47" s="17">
        <v>2200</v>
      </c>
      <c r="E47" s="17">
        <v>22</v>
      </c>
      <c r="F47" s="17">
        <f t="shared" si="5"/>
        <v>4.84</v>
      </c>
      <c r="G47" s="17">
        <v>10</v>
      </c>
      <c r="H47" s="17">
        <f>G47*D47*0.0001</f>
        <v>2.2</v>
      </c>
      <c r="I47" s="17"/>
      <c r="J47" s="17">
        <v>3</v>
      </c>
      <c r="K47" s="17">
        <f t="shared" si="6"/>
        <v>0.66</v>
      </c>
      <c r="L47" s="17"/>
      <c r="M47" s="17"/>
      <c r="N47" s="17">
        <v>1681.5</v>
      </c>
      <c r="O47" s="17">
        <v>518.5</v>
      </c>
      <c r="P47" s="17">
        <v>1500</v>
      </c>
      <c r="Q47" s="17">
        <v>700</v>
      </c>
      <c r="R47" s="17"/>
      <c r="S47" s="17">
        <v>1.5</v>
      </c>
      <c r="T47" s="17">
        <v>1.5</v>
      </c>
      <c r="U47" s="17">
        <v>0</v>
      </c>
      <c r="V47" s="17">
        <v>0</v>
      </c>
      <c r="W47" s="17">
        <v>0.252225</v>
      </c>
      <c r="X47" s="17">
        <v>0.077775</v>
      </c>
      <c r="Y47" s="17">
        <v>0.225</v>
      </c>
      <c r="Z47" s="17">
        <v>0.105</v>
      </c>
      <c r="AA47" s="17">
        <f t="shared" si="7"/>
        <v>0.182775</v>
      </c>
      <c r="AB47" s="17">
        <f t="shared" si="8"/>
        <v>0.477225</v>
      </c>
      <c r="AC47" s="17">
        <v>0.01453</v>
      </c>
      <c r="AD47" s="17">
        <v>0.08433</v>
      </c>
      <c r="AE47" s="26" t="s">
        <v>136</v>
      </c>
      <c r="AF47" s="17">
        <f t="shared" si="9"/>
        <v>8.45886</v>
      </c>
      <c r="AG47" s="26" t="s">
        <v>46</v>
      </c>
      <c r="AH47" s="26" t="s">
        <v>52</v>
      </c>
      <c r="AI47" s="26" t="s">
        <v>40</v>
      </c>
      <c r="AJ47" s="26" t="s">
        <v>41</v>
      </c>
      <c r="AK47" s="26" t="s">
        <v>42</v>
      </c>
      <c r="AL47" s="26" t="s">
        <v>41</v>
      </c>
      <c r="AM47" s="26"/>
    </row>
    <row r="48" s="2" customFormat="1" customHeight="1" spans="1:39">
      <c r="A48" s="38">
        <v>42</v>
      </c>
      <c r="B48" s="17" t="s">
        <v>137</v>
      </c>
      <c r="C48" s="17" t="s">
        <v>138</v>
      </c>
      <c r="D48" s="17">
        <v>1498</v>
      </c>
      <c r="E48" s="17">
        <v>16</v>
      </c>
      <c r="F48" s="17">
        <f t="shared" si="5"/>
        <v>2.3968</v>
      </c>
      <c r="G48" s="17"/>
      <c r="H48" s="17"/>
      <c r="I48" s="17"/>
      <c r="J48" s="17">
        <v>4</v>
      </c>
      <c r="K48" s="17">
        <f t="shared" si="6"/>
        <v>0.5992</v>
      </c>
      <c r="L48" s="17"/>
      <c r="M48" s="17"/>
      <c r="N48" s="17"/>
      <c r="O48" s="17"/>
      <c r="P48" s="17"/>
      <c r="Q48" s="17"/>
      <c r="R48" s="17"/>
      <c r="S48" s="17"/>
      <c r="T48" s="17"/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f t="shared" si="7"/>
        <v>0</v>
      </c>
      <c r="AB48" s="17">
        <f t="shared" si="8"/>
        <v>0</v>
      </c>
      <c r="AC48" s="17">
        <v>0</v>
      </c>
      <c r="AD48" s="17">
        <v>0</v>
      </c>
      <c r="AE48" s="26"/>
      <c r="AF48" s="17">
        <f t="shared" si="9"/>
        <v>2.996</v>
      </c>
      <c r="AG48" s="26" t="s">
        <v>38</v>
      </c>
      <c r="AH48" s="26" t="s">
        <v>47</v>
      </c>
      <c r="AI48" s="26" t="s">
        <v>40</v>
      </c>
      <c r="AJ48" s="26" t="s">
        <v>41</v>
      </c>
      <c r="AK48" s="26" t="s">
        <v>42</v>
      </c>
      <c r="AL48" s="26" t="s">
        <v>70</v>
      </c>
      <c r="AM48" s="26"/>
    </row>
    <row r="49" s="2" customFormat="1" customHeight="1" spans="1:40">
      <c r="A49" s="38">
        <v>43</v>
      </c>
      <c r="B49" s="17" t="s">
        <v>139</v>
      </c>
      <c r="C49" s="17" t="s">
        <v>140</v>
      </c>
      <c r="D49" s="17">
        <v>587</v>
      </c>
      <c r="E49" s="17">
        <v>14</v>
      </c>
      <c r="F49" s="17">
        <f t="shared" si="5"/>
        <v>0.8218</v>
      </c>
      <c r="G49" s="17"/>
      <c r="H49" s="17"/>
      <c r="I49" s="17"/>
      <c r="J49" s="17">
        <v>12</v>
      </c>
      <c r="K49" s="17">
        <f t="shared" si="6"/>
        <v>0.7044</v>
      </c>
      <c r="L49" s="17">
        <v>240</v>
      </c>
      <c r="M49" s="17">
        <v>118</v>
      </c>
      <c r="N49" s="17"/>
      <c r="O49" s="17"/>
      <c r="P49" s="38"/>
      <c r="Q49" s="38"/>
      <c r="R49" s="17">
        <v>1.5</v>
      </c>
      <c r="S49" s="17"/>
      <c r="T49" s="38"/>
      <c r="U49" s="17">
        <v>0.036</v>
      </c>
      <c r="V49" s="17">
        <v>0.0177</v>
      </c>
      <c r="W49" s="17">
        <v>0</v>
      </c>
      <c r="X49" s="17">
        <v>0</v>
      </c>
      <c r="Y49" s="38"/>
      <c r="Z49" s="38"/>
      <c r="AA49" s="17">
        <v>0.0177</v>
      </c>
      <c r="AB49" s="17">
        <v>0.036</v>
      </c>
      <c r="AC49" s="17">
        <v>0</v>
      </c>
      <c r="AD49" s="17">
        <v>0</v>
      </c>
      <c r="AE49" s="26" t="s">
        <v>141</v>
      </c>
      <c r="AF49" s="17">
        <f t="shared" si="9"/>
        <v>1.5799</v>
      </c>
      <c r="AG49" s="26" t="s">
        <v>38</v>
      </c>
      <c r="AH49" s="26" t="s">
        <v>47</v>
      </c>
      <c r="AI49" s="26" t="s">
        <v>40</v>
      </c>
      <c r="AJ49" s="26" t="s">
        <v>41</v>
      </c>
      <c r="AK49" s="26" t="s">
        <v>42</v>
      </c>
      <c r="AL49" s="26" t="s">
        <v>41</v>
      </c>
      <c r="AM49" s="26"/>
    </row>
    <row r="50" s="5" customFormat="1" customHeight="1" spans="1:40">
      <c r="A50" s="38">
        <v>44</v>
      </c>
      <c r="B50" s="17" t="s">
        <v>142</v>
      </c>
      <c r="C50" s="17" t="s">
        <v>143</v>
      </c>
      <c r="D50" s="17">
        <v>200</v>
      </c>
      <c r="E50" s="17">
        <v>9</v>
      </c>
      <c r="F50" s="17">
        <f t="shared" si="5"/>
        <v>0.18</v>
      </c>
      <c r="G50" s="17"/>
      <c r="H50" s="17"/>
      <c r="I50" s="17"/>
      <c r="J50" s="17">
        <v>2.5</v>
      </c>
      <c r="K50" s="17">
        <f t="shared" si="6"/>
        <v>0.05</v>
      </c>
      <c r="L50" s="17"/>
      <c r="M50" s="17"/>
      <c r="N50" s="17"/>
      <c r="O50" s="17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>
        <v>0</v>
      </c>
      <c r="AD50" s="38">
        <v>0</v>
      </c>
      <c r="AE50" s="45"/>
      <c r="AF50" s="17">
        <f t="shared" si="9"/>
        <v>0.23</v>
      </c>
      <c r="AG50" s="26" t="s">
        <v>38</v>
      </c>
      <c r="AH50" s="26" t="s">
        <v>39</v>
      </c>
      <c r="AI50" s="26" t="s">
        <v>40</v>
      </c>
      <c r="AJ50" s="26" t="s">
        <v>41</v>
      </c>
      <c r="AK50" s="26" t="s">
        <v>42</v>
      </c>
      <c r="AL50" s="26" t="s">
        <v>41</v>
      </c>
      <c r="AM50" s="26"/>
      <c r="AN50" s="2"/>
    </row>
    <row r="51" s="5" customFormat="1" customHeight="1" spans="1:40">
      <c r="A51" s="38">
        <v>45</v>
      </c>
      <c r="B51" s="17"/>
      <c r="C51" s="17"/>
      <c r="D51" s="17"/>
      <c r="E51" s="17"/>
      <c r="F51" s="17">
        <v>0</v>
      </c>
      <c r="G51" s="17"/>
      <c r="H51" s="17"/>
      <c r="I51" s="17"/>
      <c r="J51" s="17">
        <v>3</v>
      </c>
      <c r="K51" s="17">
        <f>D50*J51/10000</f>
        <v>0.06</v>
      </c>
      <c r="L51" s="17"/>
      <c r="M51" s="45"/>
      <c r="N51" s="45"/>
      <c r="O51" s="17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>
        <v>0</v>
      </c>
      <c r="AD51" s="38">
        <v>0</v>
      </c>
      <c r="AE51" s="45"/>
      <c r="AF51" s="17">
        <f t="shared" si="9"/>
        <v>0.06</v>
      </c>
      <c r="AG51" s="26"/>
      <c r="AH51" s="26"/>
      <c r="AI51" s="26"/>
      <c r="AJ51" s="26"/>
      <c r="AK51" s="26"/>
      <c r="AL51" s="26"/>
      <c r="AM51" s="26"/>
      <c r="AN51" s="2"/>
    </row>
    <row r="52" s="6" customFormat="1" customHeight="1" spans="1:40">
      <c r="A52" s="38">
        <v>46</v>
      </c>
      <c r="B52" s="38" t="s">
        <v>144</v>
      </c>
      <c r="C52" s="46" t="s">
        <v>145</v>
      </c>
      <c r="D52" s="38">
        <v>2000</v>
      </c>
      <c r="E52" s="38">
        <v>9</v>
      </c>
      <c r="F52" s="38">
        <f>D52*E52/10000</f>
        <v>1.8</v>
      </c>
      <c r="G52" s="38"/>
      <c r="H52" s="38"/>
      <c r="I52" s="38"/>
      <c r="J52" s="38"/>
      <c r="K52" s="17">
        <f>J52*D52*0.0001</f>
        <v>0</v>
      </c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>
        <v>0</v>
      </c>
      <c r="AD52" s="38">
        <v>0</v>
      </c>
      <c r="AE52" s="47"/>
      <c r="AF52" s="17">
        <f t="shared" si="9"/>
        <v>1.8</v>
      </c>
      <c r="AG52" s="39" t="s">
        <v>146</v>
      </c>
      <c r="AH52" s="26" t="s">
        <v>39</v>
      </c>
      <c r="AI52" s="26" t="s">
        <v>147</v>
      </c>
      <c r="AJ52" s="26" t="s">
        <v>114</v>
      </c>
      <c r="AK52" s="26"/>
      <c r="AL52" s="26"/>
      <c r="AM52" s="41"/>
      <c r="AN52" s="2"/>
    </row>
    <row r="53" s="5" customFormat="1" customHeight="1" spans="1:40">
      <c r="A53" s="38">
        <v>47</v>
      </c>
      <c r="B53" s="38"/>
      <c r="C53" s="48"/>
      <c r="D53" s="17">
        <v>3059</v>
      </c>
      <c r="E53" s="38">
        <v>7</v>
      </c>
      <c r="F53" s="38">
        <f>D53*E53/10000</f>
        <v>2.1413</v>
      </c>
      <c r="G53" s="17"/>
      <c r="H53" s="17"/>
      <c r="I53" s="17"/>
      <c r="J53" s="17"/>
      <c r="K53" s="17">
        <f>J53*D53*0.0001</f>
        <v>0</v>
      </c>
      <c r="L53" s="17"/>
      <c r="M53" s="17"/>
      <c r="N53" s="17"/>
      <c r="O53" s="17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>
        <v>0</v>
      </c>
      <c r="AD53" s="38">
        <v>0</v>
      </c>
      <c r="AE53" s="17"/>
      <c r="AF53" s="17">
        <f t="shared" si="9"/>
        <v>2.1413</v>
      </c>
      <c r="AG53" s="39" t="s">
        <v>146</v>
      </c>
      <c r="AH53" s="26" t="s">
        <v>39</v>
      </c>
      <c r="AI53" s="26" t="s">
        <v>147</v>
      </c>
      <c r="AJ53" s="26" t="s">
        <v>114</v>
      </c>
      <c r="AK53" s="41"/>
      <c r="AL53" s="26"/>
      <c r="AM53" s="26"/>
      <c r="AN53" s="2"/>
    </row>
    <row r="54" s="5" customFormat="1" customHeight="1" spans="1:40">
      <c r="A54" s="38">
        <v>48</v>
      </c>
      <c r="B54" s="45" t="s">
        <v>148</v>
      </c>
      <c r="C54" s="45" t="s">
        <v>149</v>
      </c>
      <c r="D54" s="45">
        <v>140</v>
      </c>
      <c r="E54" s="45">
        <v>16</v>
      </c>
      <c r="F54" s="45">
        <f>0.0001*E54*D54</f>
        <v>0.224</v>
      </c>
      <c r="G54" s="45"/>
      <c r="H54" s="45"/>
      <c r="I54" s="45"/>
      <c r="J54" s="45">
        <v>7.5</v>
      </c>
      <c r="K54" s="17">
        <f>J54*D54*0.0001</f>
        <v>0.105</v>
      </c>
      <c r="L54" s="45"/>
      <c r="M54" s="45"/>
      <c r="N54" s="45"/>
      <c r="O54" s="45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>
        <v>0</v>
      </c>
      <c r="AD54" s="38">
        <v>0</v>
      </c>
      <c r="AE54" s="45"/>
      <c r="AF54" s="17">
        <f t="shared" si="9"/>
        <v>0.329</v>
      </c>
      <c r="AG54" s="39" t="s">
        <v>38</v>
      </c>
      <c r="AH54" s="26" t="s">
        <v>39</v>
      </c>
      <c r="AI54" s="26" t="s">
        <v>40</v>
      </c>
      <c r="AJ54" s="26" t="s">
        <v>41</v>
      </c>
      <c r="AK54" s="26" t="s">
        <v>42</v>
      </c>
      <c r="AL54" s="26" t="s">
        <v>41</v>
      </c>
      <c r="AM54" s="26"/>
      <c r="AN54" s="2"/>
    </row>
    <row r="55" s="5" customFormat="1" customHeight="1" spans="1:40">
      <c r="A55" s="38">
        <v>49</v>
      </c>
      <c r="B55" s="45" t="s">
        <v>150</v>
      </c>
      <c r="C55" s="45" t="s">
        <v>151</v>
      </c>
      <c r="D55" s="45">
        <v>363</v>
      </c>
      <c r="E55" s="45">
        <v>14</v>
      </c>
      <c r="F55" s="45">
        <f t="shared" ref="F55:F66" si="11">E55*D55*0.0001</f>
        <v>0.5082</v>
      </c>
      <c r="G55" s="45"/>
      <c r="H55" s="45"/>
      <c r="I55" s="45"/>
      <c r="J55" s="45">
        <v>4</v>
      </c>
      <c r="K55" s="17">
        <f t="shared" ref="K55:K74" si="12">J55*D55*0.0001</f>
        <v>0.1452</v>
      </c>
      <c r="L55" s="45"/>
      <c r="M55" s="45"/>
      <c r="N55" s="45"/>
      <c r="O55" s="45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>
        <v>0</v>
      </c>
      <c r="AD55" s="38">
        <v>0</v>
      </c>
      <c r="AE55" s="39"/>
      <c r="AF55" s="17">
        <f t="shared" ref="AF55:AF76" si="13">F55+H55+K55+AA55+AB55+AC55+AD55</f>
        <v>0.6534</v>
      </c>
      <c r="AG55" s="39" t="s">
        <v>38</v>
      </c>
      <c r="AH55" s="26"/>
      <c r="AI55" s="26" t="s">
        <v>40</v>
      </c>
      <c r="AJ55" s="26" t="s">
        <v>41</v>
      </c>
      <c r="AK55" s="26" t="s">
        <v>42</v>
      </c>
      <c r="AL55" s="26" t="s">
        <v>41</v>
      </c>
      <c r="AM55" s="26"/>
      <c r="AN55" s="2"/>
    </row>
    <row r="56" s="5" customFormat="1" customHeight="1" spans="1:40">
      <c r="A56" s="38">
        <v>50</v>
      </c>
      <c r="B56" s="17" t="s">
        <v>152</v>
      </c>
      <c r="C56" s="17" t="s">
        <v>153</v>
      </c>
      <c r="D56" s="17">
        <v>317</v>
      </c>
      <c r="E56" s="17">
        <v>9</v>
      </c>
      <c r="F56" s="45">
        <f t="shared" si="11"/>
        <v>0.2853</v>
      </c>
      <c r="G56" s="17"/>
      <c r="H56" s="17"/>
      <c r="I56" s="17"/>
      <c r="J56" s="17">
        <v>4.5</v>
      </c>
      <c r="K56" s="17">
        <f t="shared" si="12"/>
        <v>0.14265</v>
      </c>
      <c r="L56" s="17"/>
      <c r="M56" s="17"/>
      <c r="N56" s="17"/>
      <c r="O56" s="17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>
        <v>0</v>
      </c>
      <c r="AD56" s="38">
        <v>0</v>
      </c>
      <c r="AE56" s="17"/>
      <c r="AF56" s="17">
        <f t="shared" si="13"/>
        <v>0.42795</v>
      </c>
      <c r="AG56" s="26" t="s">
        <v>38</v>
      </c>
      <c r="AH56" s="26"/>
      <c r="AI56" s="26" t="s">
        <v>42</v>
      </c>
      <c r="AJ56" s="26" t="s">
        <v>41</v>
      </c>
      <c r="AK56" s="26" t="s">
        <v>42</v>
      </c>
      <c r="AL56" s="26" t="s">
        <v>41</v>
      </c>
      <c r="AM56" s="26"/>
      <c r="AN56" s="2"/>
    </row>
    <row r="57" s="5" customFormat="1" customHeight="1" spans="1:40">
      <c r="A57" s="38">
        <v>51</v>
      </c>
      <c r="B57" s="17" t="s">
        <v>154</v>
      </c>
      <c r="C57" s="17" t="s">
        <v>153</v>
      </c>
      <c r="D57" s="17">
        <v>309</v>
      </c>
      <c r="E57" s="17">
        <v>9</v>
      </c>
      <c r="F57" s="45">
        <f t="shared" si="11"/>
        <v>0.2781</v>
      </c>
      <c r="G57" s="17"/>
      <c r="H57" s="17"/>
      <c r="I57" s="17"/>
      <c r="J57" s="17">
        <v>3.5</v>
      </c>
      <c r="K57" s="17">
        <f t="shared" si="12"/>
        <v>0.10815</v>
      </c>
      <c r="L57" s="17"/>
      <c r="M57" s="17"/>
      <c r="N57" s="17"/>
      <c r="O57" s="17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>
        <v>0</v>
      </c>
      <c r="AD57" s="38">
        <v>0</v>
      </c>
      <c r="AE57" s="26"/>
      <c r="AF57" s="17">
        <f t="shared" si="13"/>
        <v>0.38625</v>
      </c>
      <c r="AG57" s="26" t="s">
        <v>38</v>
      </c>
      <c r="AH57" s="26"/>
      <c r="AI57" s="26" t="s">
        <v>42</v>
      </c>
      <c r="AJ57" s="26" t="s">
        <v>41</v>
      </c>
      <c r="AK57" s="26" t="s">
        <v>42</v>
      </c>
      <c r="AL57" s="26" t="s">
        <v>41</v>
      </c>
      <c r="AM57" s="26"/>
      <c r="AN57" s="2"/>
    </row>
    <row r="58" s="5" customFormat="1" customHeight="1" spans="1:40">
      <c r="A58" s="38">
        <v>52</v>
      </c>
      <c r="B58" s="17" t="s">
        <v>155</v>
      </c>
      <c r="C58" s="17" t="s">
        <v>156</v>
      </c>
      <c r="D58" s="17">
        <v>1365</v>
      </c>
      <c r="E58" s="17">
        <v>9</v>
      </c>
      <c r="F58" s="45">
        <f t="shared" si="11"/>
        <v>1.2285</v>
      </c>
      <c r="G58" s="17"/>
      <c r="H58" s="17"/>
      <c r="I58" s="17"/>
      <c r="J58" s="17">
        <v>7</v>
      </c>
      <c r="K58" s="17">
        <f t="shared" si="12"/>
        <v>0.9555</v>
      </c>
      <c r="L58" s="17"/>
      <c r="M58" s="17"/>
      <c r="N58" s="17"/>
      <c r="O58" s="17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>
        <v>0</v>
      </c>
      <c r="AD58" s="38">
        <v>0</v>
      </c>
      <c r="AE58" s="17"/>
      <c r="AF58" s="17">
        <f t="shared" si="13"/>
        <v>2.184</v>
      </c>
      <c r="AG58" s="26" t="s">
        <v>146</v>
      </c>
      <c r="AH58" s="26"/>
      <c r="AI58" s="26" t="s">
        <v>42</v>
      </c>
      <c r="AJ58" s="26" t="s">
        <v>41</v>
      </c>
      <c r="AK58" s="26" t="s">
        <v>42</v>
      </c>
      <c r="AL58" s="26" t="s">
        <v>41</v>
      </c>
      <c r="AM58" s="26"/>
      <c r="AN58" s="2"/>
    </row>
    <row r="59" s="5" customFormat="1" customHeight="1" spans="1:40">
      <c r="A59" s="38">
        <v>53</v>
      </c>
      <c r="B59" s="17" t="s">
        <v>157</v>
      </c>
      <c r="C59" s="17" t="s">
        <v>158</v>
      </c>
      <c r="D59" s="17">
        <v>590</v>
      </c>
      <c r="E59" s="17">
        <v>14</v>
      </c>
      <c r="F59" s="45">
        <f t="shared" si="11"/>
        <v>0.826</v>
      </c>
      <c r="G59" s="17"/>
      <c r="H59" s="17"/>
      <c r="I59" s="17"/>
      <c r="J59" s="17">
        <v>5</v>
      </c>
      <c r="K59" s="17">
        <f t="shared" si="12"/>
        <v>0.295</v>
      </c>
      <c r="L59" s="17"/>
      <c r="M59" s="17"/>
      <c r="N59" s="17"/>
      <c r="O59" s="17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>
        <v>0</v>
      </c>
      <c r="AD59" s="38">
        <v>0</v>
      </c>
      <c r="AE59" s="26" t="s">
        <v>159</v>
      </c>
      <c r="AF59" s="17">
        <f t="shared" si="13"/>
        <v>1.121</v>
      </c>
      <c r="AG59" s="26" t="s">
        <v>38</v>
      </c>
      <c r="AH59" s="26" t="s">
        <v>47</v>
      </c>
      <c r="AI59" s="26" t="s">
        <v>40</v>
      </c>
      <c r="AJ59" s="26" t="s">
        <v>41</v>
      </c>
      <c r="AK59" s="26" t="s">
        <v>42</v>
      </c>
      <c r="AL59" s="26" t="s">
        <v>41</v>
      </c>
      <c r="AM59" s="41"/>
      <c r="AN59" s="2"/>
    </row>
    <row r="60" s="5" customFormat="1" customHeight="1" spans="1:40">
      <c r="A60" s="38">
        <v>54</v>
      </c>
      <c r="B60" s="17" t="s">
        <v>160</v>
      </c>
      <c r="C60" s="17" t="s">
        <v>161</v>
      </c>
      <c r="D60" s="17">
        <v>593</v>
      </c>
      <c r="E60" s="17">
        <v>14</v>
      </c>
      <c r="F60" s="45">
        <f t="shared" si="11"/>
        <v>0.8302</v>
      </c>
      <c r="G60" s="17"/>
      <c r="H60" s="17"/>
      <c r="I60" s="17"/>
      <c r="J60" s="45">
        <v>4</v>
      </c>
      <c r="K60" s="17">
        <f t="shared" si="12"/>
        <v>0.2372</v>
      </c>
      <c r="L60" s="17"/>
      <c r="M60" s="17"/>
      <c r="N60" s="17"/>
      <c r="O60" s="17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>
        <v>0</v>
      </c>
      <c r="AD60" s="38">
        <v>0</v>
      </c>
      <c r="AE60" s="26" t="s">
        <v>159</v>
      </c>
      <c r="AF60" s="17">
        <f t="shared" si="13"/>
        <v>1.0674</v>
      </c>
      <c r="AG60" s="26" t="s">
        <v>38</v>
      </c>
      <c r="AH60" s="26" t="s">
        <v>47</v>
      </c>
      <c r="AI60" s="26" t="s">
        <v>40</v>
      </c>
      <c r="AJ60" s="26" t="s">
        <v>41</v>
      </c>
      <c r="AK60" s="26" t="s">
        <v>42</v>
      </c>
      <c r="AL60" s="26" t="s">
        <v>41</v>
      </c>
      <c r="AM60" s="26"/>
      <c r="AN60" s="2"/>
    </row>
    <row r="61" s="5" customFormat="1" customHeight="1" spans="1:40">
      <c r="A61" s="38">
        <v>55</v>
      </c>
      <c r="B61" s="17" t="s">
        <v>162</v>
      </c>
      <c r="C61" s="17" t="s">
        <v>85</v>
      </c>
      <c r="D61" s="17">
        <v>340</v>
      </c>
      <c r="E61" s="17">
        <v>14</v>
      </c>
      <c r="F61" s="45">
        <f t="shared" si="11"/>
        <v>0.476</v>
      </c>
      <c r="G61" s="17"/>
      <c r="H61" s="17"/>
      <c r="I61" s="17"/>
      <c r="J61" s="17">
        <v>8</v>
      </c>
      <c r="K61" s="17">
        <f t="shared" si="12"/>
        <v>0.272</v>
      </c>
      <c r="L61" s="17"/>
      <c r="M61" s="45"/>
      <c r="N61" s="45"/>
      <c r="O61" s="17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>
        <v>0</v>
      </c>
      <c r="AD61" s="38">
        <v>0</v>
      </c>
      <c r="AE61" s="39"/>
      <c r="AF61" s="17">
        <f t="shared" si="13"/>
        <v>0.748</v>
      </c>
      <c r="AG61" s="26" t="s">
        <v>38</v>
      </c>
      <c r="AH61" s="26" t="s">
        <v>47</v>
      </c>
      <c r="AI61" s="26" t="s">
        <v>40</v>
      </c>
      <c r="AJ61" s="26" t="s">
        <v>41</v>
      </c>
      <c r="AK61" s="26" t="s">
        <v>42</v>
      </c>
      <c r="AL61" s="26" t="s">
        <v>41</v>
      </c>
      <c r="AM61" s="26"/>
      <c r="AN61" s="2"/>
    </row>
    <row r="62" s="5" customFormat="1" customHeight="1" spans="1:40">
      <c r="A62" s="38">
        <v>56</v>
      </c>
      <c r="B62" s="17" t="s">
        <v>163</v>
      </c>
      <c r="C62" s="17" t="s">
        <v>164</v>
      </c>
      <c r="D62" s="17">
        <v>340</v>
      </c>
      <c r="E62" s="17">
        <v>14</v>
      </c>
      <c r="F62" s="45">
        <f t="shared" si="11"/>
        <v>0.476</v>
      </c>
      <c r="G62" s="17"/>
      <c r="H62" s="17"/>
      <c r="I62" s="17"/>
      <c r="J62" s="17">
        <v>8</v>
      </c>
      <c r="K62" s="17">
        <f t="shared" si="12"/>
        <v>0.272</v>
      </c>
      <c r="L62" s="17"/>
      <c r="M62" s="45"/>
      <c r="N62" s="45"/>
      <c r="O62" s="17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>
        <v>0</v>
      </c>
      <c r="AD62" s="38">
        <v>0</v>
      </c>
      <c r="AE62" s="39"/>
      <c r="AF62" s="17">
        <f t="shared" si="13"/>
        <v>0.748</v>
      </c>
      <c r="AG62" s="26" t="s">
        <v>38</v>
      </c>
      <c r="AH62" s="26" t="s">
        <v>39</v>
      </c>
      <c r="AI62" s="26" t="s">
        <v>40</v>
      </c>
      <c r="AJ62" s="26" t="s">
        <v>41</v>
      </c>
      <c r="AK62" s="26" t="s">
        <v>42</v>
      </c>
      <c r="AL62" s="26" t="s">
        <v>70</v>
      </c>
      <c r="AM62" s="26"/>
      <c r="AN62" s="2"/>
    </row>
    <row r="63" s="5" customFormat="1" customHeight="1" spans="1:40">
      <c r="A63" s="38">
        <v>57</v>
      </c>
      <c r="B63" s="45" t="s">
        <v>165</v>
      </c>
      <c r="C63" s="45" t="s">
        <v>166</v>
      </c>
      <c r="D63" s="45">
        <v>1134</v>
      </c>
      <c r="E63" s="45">
        <v>16</v>
      </c>
      <c r="F63" s="45">
        <f t="shared" si="11"/>
        <v>1.8144</v>
      </c>
      <c r="G63" s="45"/>
      <c r="H63" s="45"/>
      <c r="I63" s="45"/>
      <c r="J63" s="45"/>
      <c r="K63" s="17">
        <f t="shared" si="12"/>
        <v>0</v>
      </c>
      <c r="L63" s="45"/>
      <c r="M63" s="45"/>
      <c r="N63" s="45"/>
      <c r="O63" s="45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>
        <v>0</v>
      </c>
      <c r="AD63" s="38">
        <v>0</v>
      </c>
      <c r="AE63" s="26" t="s">
        <v>167</v>
      </c>
      <c r="AF63" s="17">
        <f t="shared" si="13"/>
        <v>1.8144</v>
      </c>
      <c r="AG63" s="39" t="s">
        <v>146</v>
      </c>
      <c r="AH63" s="26"/>
      <c r="AI63" s="26" t="s">
        <v>40</v>
      </c>
      <c r="AJ63" s="26" t="s">
        <v>41</v>
      </c>
      <c r="AK63" s="26" t="s">
        <v>42</v>
      </c>
      <c r="AL63" s="26" t="s">
        <v>70</v>
      </c>
      <c r="AM63" s="26"/>
      <c r="AN63" s="2"/>
    </row>
    <row r="64" s="6" customFormat="1" customHeight="1" spans="1:40">
      <c r="A64" s="38">
        <v>58</v>
      </c>
      <c r="B64" s="17" t="s">
        <v>168</v>
      </c>
      <c r="C64" s="17" t="s">
        <v>169</v>
      </c>
      <c r="D64" s="38">
        <v>279</v>
      </c>
      <c r="E64" s="38">
        <v>12</v>
      </c>
      <c r="F64" s="45">
        <f t="shared" si="11"/>
        <v>0.3348</v>
      </c>
      <c r="G64" s="38"/>
      <c r="H64" s="38"/>
      <c r="I64" s="38"/>
      <c r="J64" s="38">
        <v>14</v>
      </c>
      <c r="K64" s="17">
        <f t="shared" si="12"/>
        <v>0.3906</v>
      </c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>
        <v>0</v>
      </c>
      <c r="AD64" s="38">
        <v>0</v>
      </c>
      <c r="AE64" s="26" t="s">
        <v>170</v>
      </c>
      <c r="AF64" s="17">
        <f t="shared" si="13"/>
        <v>0.7254</v>
      </c>
      <c r="AG64" s="39" t="s">
        <v>38</v>
      </c>
      <c r="AH64" s="26" t="s">
        <v>39</v>
      </c>
      <c r="AI64" s="26" t="s">
        <v>40</v>
      </c>
      <c r="AJ64" s="26" t="s">
        <v>41</v>
      </c>
      <c r="AK64" s="26" t="s">
        <v>42</v>
      </c>
      <c r="AL64" s="26" t="s">
        <v>41</v>
      </c>
      <c r="AM64" s="41"/>
      <c r="AN64" s="2"/>
    </row>
    <row r="65" s="5" customFormat="1" customHeight="1" spans="1:40">
      <c r="A65" s="38">
        <v>59</v>
      </c>
      <c r="B65" s="17" t="s">
        <v>64</v>
      </c>
      <c r="C65" s="17" t="s">
        <v>171</v>
      </c>
      <c r="D65" s="17">
        <v>691</v>
      </c>
      <c r="E65" s="17">
        <v>12</v>
      </c>
      <c r="F65" s="45">
        <f t="shared" si="11"/>
        <v>0.8292</v>
      </c>
      <c r="G65" s="17"/>
      <c r="H65" s="17"/>
      <c r="I65" s="17"/>
      <c r="J65" s="17"/>
      <c r="K65" s="17">
        <f t="shared" si="12"/>
        <v>0</v>
      </c>
      <c r="L65" s="17"/>
      <c r="M65" s="17"/>
      <c r="N65" s="17"/>
      <c r="O65" s="17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>
        <v>0</v>
      </c>
      <c r="AD65" s="38">
        <v>0</v>
      </c>
      <c r="AE65" s="26"/>
      <c r="AF65" s="17">
        <f t="shared" si="13"/>
        <v>0.8292</v>
      </c>
      <c r="AG65" s="26" t="s">
        <v>38</v>
      </c>
      <c r="AH65" s="26"/>
      <c r="AI65" s="26" t="s">
        <v>42</v>
      </c>
      <c r="AJ65" s="26" t="s">
        <v>41</v>
      </c>
      <c r="AK65" s="26" t="s">
        <v>42</v>
      </c>
      <c r="AL65" s="26" t="s">
        <v>41</v>
      </c>
      <c r="AM65" s="26"/>
      <c r="AN65" s="2"/>
    </row>
    <row r="66" s="7" customFormat="1" customHeight="1" spans="1:40">
      <c r="A66" s="38">
        <v>60</v>
      </c>
      <c r="B66" s="17" t="s">
        <v>172</v>
      </c>
      <c r="C66" s="17" t="s">
        <v>173</v>
      </c>
      <c r="D66" s="38">
        <v>699</v>
      </c>
      <c r="E66" s="38">
        <v>19.5</v>
      </c>
      <c r="F66" s="45">
        <f t="shared" si="11"/>
        <v>1.36305</v>
      </c>
      <c r="G66" s="38"/>
      <c r="H66" s="38"/>
      <c r="I66" s="38"/>
      <c r="J66" s="38"/>
      <c r="K66" s="17">
        <f t="shared" si="12"/>
        <v>0</v>
      </c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>
        <v>0</v>
      </c>
      <c r="AD66" s="38">
        <v>0</v>
      </c>
      <c r="AE66" s="38"/>
      <c r="AF66" s="17">
        <f t="shared" si="13"/>
        <v>1.36305</v>
      </c>
      <c r="AG66" s="41" t="s">
        <v>38</v>
      </c>
      <c r="AH66" s="41"/>
      <c r="AI66" s="41" t="s">
        <v>40</v>
      </c>
      <c r="AJ66" s="26" t="s">
        <v>41</v>
      </c>
      <c r="AK66" s="41" t="s">
        <v>42</v>
      </c>
      <c r="AL66" s="26" t="s">
        <v>41</v>
      </c>
      <c r="AM66" s="26"/>
      <c r="AN66" s="2"/>
    </row>
    <row r="67" s="5" customFormat="1" customHeight="1" spans="1:40">
      <c r="A67" s="38">
        <v>61</v>
      </c>
      <c r="B67" s="45" t="s">
        <v>174</v>
      </c>
      <c r="C67" s="45" t="s">
        <v>175</v>
      </c>
      <c r="D67" s="45">
        <v>347</v>
      </c>
      <c r="E67" s="45">
        <v>15</v>
      </c>
      <c r="F67" s="45">
        <f t="shared" ref="F67:F73" si="14">0.0001*E67*D67</f>
        <v>0.5205</v>
      </c>
      <c r="G67" s="45"/>
      <c r="H67" s="45"/>
      <c r="I67" s="45"/>
      <c r="J67" s="45">
        <v>5</v>
      </c>
      <c r="K67" s="17">
        <f t="shared" si="12"/>
        <v>0.1735</v>
      </c>
      <c r="L67" s="45"/>
      <c r="M67" s="45"/>
      <c r="N67" s="45"/>
      <c r="O67" s="45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>
        <v>0</v>
      </c>
      <c r="AD67" s="38">
        <v>0</v>
      </c>
      <c r="AE67" s="45"/>
      <c r="AF67" s="17">
        <f t="shared" si="13"/>
        <v>0.694</v>
      </c>
      <c r="AG67" s="26" t="s">
        <v>38</v>
      </c>
      <c r="AH67" s="26" t="s">
        <v>39</v>
      </c>
      <c r="AI67" s="26" t="s">
        <v>40</v>
      </c>
      <c r="AJ67" s="26" t="s">
        <v>41</v>
      </c>
      <c r="AK67" s="26" t="s">
        <v>42</v>
      </c>
      <c r="AL67" s="26" t="s">
        <v>41</v>
      </c>
      <c r="AM67" s="26"/>
      <c r="AN67" s="2"/>
    </row>
    <row r="68" s="5" customFormat="1" customHeight="1" spans="1:40">
      <c r="A68" s="38">
        <v>62</v>
      </c>
      <c r="B68" s="45" t="s">
        <v>176</v>
      </c>
      <c r="C68" s="45" t="s">
        <v>177</v>
      </c>
      <c r="D68" s="45">
        <v>1800</v>
      </c>
      <c r="E68" s="45">
        <v>15</v>
      </c>
      <c r="F68" s="45">
        <f t="shared" si="14"/>
        <v>2.7</v>
      </c>
      <c r="G68" s="45"/>
      <c r="H68" s="45"/>
      <c r="I68" s="45"/>
      <c r="J68" s="45">
        <v>8</v>
      </c>
      <c r="K68" s="17">
        <f t="shared" si="12"/>
        <v>1.44</v>
      </c>
      <c r="L68" s="45"/>
      <c r="M68" s="45"/>
      <c r="N68" s="45"/>
      <c r="O68" s="45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 t="s">
        <v>178</v>
      </c>
      <c r="AA68" s="38"/>
      <c r="AB68" s="38"/>
      <c r="AC68" s="38">
        <v>0</v>
      </c>
      <c r="AD68" s="38">
        <v>0</v>
      </c>
      <c r="AE68" s="45"/>
      <c r="AF68" s="17">
        <f t="shared" si="13"/>
        <v>4.14</v>
      </c>
      <c r="AG68" s="26" t="s">
        <v>38</v>
      </c>
      <c r="AH68" s="26"/>
      <c r="AI68" s="26" t="s">
        <v>40</v>
      </c>
      <c r="AJ68" s="26" t="s">
        <v>41</v>
      </c>
      <c r="AK68" s="26" t="s">
        <v>42</v>
      </c>
      <c r="AL68" s="26" t="s">
        <v>70</v>
      </c>
      <c r="AM68" s="26"/>
      <c r="AN68" s="2"/>
    </row>
    <row r="69" s="5" customFormat="1" customHeight="1" spans="1:40">
      <c r="A69" s="38">
        <v>63</v>
      </c>
      <c r="B69" s="45" t="s">
        <v>179</v>
      </c>
      <c r="C69" s="45" t="s">
        <v>180</v>
      </c>
      <c r="D69" s="45">
        <v>930</v>
      </c>
      <c r="E69" s="45">
        <v>16</v>
      </c>
      <c r="F69" s="45">
        <f t="shared" si="14"/>
        <v>1.488</v>
      </c>
      <c r="G69" s="45"/>
      <c r="H69" s="45"/>
      <c r="I69" s="45"/>
      <c r="J69" s="45">
        <v>8</v>
      </c>
      <c r="K69" s="17">
        <f t="shared" si="12"/>
        <v>0.744</v>
      </c>
      <c r="L69" s="45"/>
      <c r="M69" s="45"/>
      <c r="N69" s="45"/>
      <c r="O69" s="45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>
        <v>0</v>
      </c>
      <c r="AD69" s="38">
        <v>0</v>
      </c>
      <c r="AE69" s="45"/>
      <c r="AF69" s="17">
        <f t="shared" si="13"/>
        <v>2.232</v>
      </c>
      <c r="AG69" s="26" t="s">
        <v>38</v>
      </c>
      <c r="AH69" s="26" t="s">
        <v>39</v>
      </c>
      <c r="AI69" s="26" t="s">
        <v>40</v>
      </c>
      <c r="AJ69" s="26" t="s">
        <v>41</v>
      </c>
      <c r="AK69" s="26" t="s">
        <v>42</v>
      </c>
      <c r="AL69" s="26" t="s">
        <v>70</v>
      </c>
      <c r="AM69" s="26"/>
      <c r="AN69" s="2"/>
    </row>
    <row r="70" s="5" customFormat="1" customHeight="1" spans="1:40">
      <c r="A70" s="38">
        <v>64</v>
      </c>
      <c r="B70" s="45" t="s">
        <v>181</v>
      </c>
      <c r="C70" s="45" t="s">
        <v>182</v>
      </c>
      <c r="D70" s="45">
        <v>1398</v>
      </c>
      <c r="E70" s="45">
        <v>16</v>
      </c>
      <c r="F70" s="45">
        <f t="shared" si="14"/>
        <v>2.2368</v>
      </c>
      <c r="G70" s="45"/>
      <c r="H70" s="45"/>
      <c r="I70" s="45"/>
      <c r="J70" s="45">
        <v>16</v>
      </c>
      <c r="K70" s="17">
        <f t="shared" si="12"/>
        <v>2.2368</v>
      </c>
      <c r="L70" s="45"/>
      <c r="M70" s="45"/>
      <c r="N70" s="45"/>
      <c r="O70" s="45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>
        <v>0</v>
      </c>
      <c r="AD70" s="38">
        <v>0</v>
      </c>
      <c r="AE70" s="45"/>
      <c r="AF70" s="17">
        <f t="shared" si="13"/>
        <v>4.4736</v>
      </c>
      <c r="AG70" s="26" t="s">
        <v>38</v>
      </c>
      <c r="AH70" s="26" t="s">
        <v>39</v>
      </c>
      <c r="AI70" s="26" t="s">
        <v>40</v>
      </c>
      <c r="AJ70" s="26" t="s">
        <v>41</v>
      </c>
      <c r="AK70" s="26" t="s">
        <v>42</v>
      </c>
      <c r="AL70" s="26" t="s">
        <v>114</v>
      </c>
      <c r="AM70" s="26"/>
      <c r="AN70" s="2"/>
    </row>
    <row r="71" s="5" customFormat="1" customHeight="1" spans="1:40">
      <c r="A71" s="38">
        <v>65</v>
      </c>
      <c r="B71" s="45" t="s">
        <v>183</v>
      </c>
      <c r="C71" s="45" t="s">
        <v>184</v>
      </c>
      <c r="D71" s="45">
        <v>300</v>
      </c>
      <c r="E71" s="45">
        <v>16</v>
      </c>
      <c r="F71" s="45">
        <f t="shared" si="14"/>
        <v>0.48</v>
      </c>
      <c r="G71" s="45"/>
      <c r="H71" s="17"/>
      <c r="I71" s="17"/>
      <c r="J71" s="45">
        <v>8</v>
      </c>
      <c r="K71" s="17">
        <f t="shared" si="12"/>
        <v>0.24</v>
      </c>
      <c r="L71" s="45"/>
      <c r="M71" s="45"/>
      <c r="N71" s="17"/>
      <c r="O71" s="45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>
        <v>0</v>
      </c>
      <c r="AD71" s="38">
        <v>0</v>
      </c>
      <c r="AE71" s="26"/>
      <c r="AF71" s="17">
        <f t="shared" si="13"/>
        <v>0.72</v>
      </c>
      <c r="AG71" s="26" t="s">
        <v>38</v>
      </c>
      <c r="AH71" s="26" t="s">
        <v>39</v>
      </c>
      <c r="AI71" s="26" t="s">
        <v>40</v>
      </c>
      <c r="AJ71" s="26" t="s">
        <v>41</v>
      </c>
      <c r="AK71" s="26" t="s">
        <v>42</v>
      </c>
      <c r="AL71" s="26" t="s">
        <v>41</v>
      </c>
      <c r="AM71" s="26"/>
      <c r="AN71" s="2"/>
    </row>
    <row r="72" s="5" customFormat="1" customHeight="1" spans="1:40">
      <c r="A72" s="38">
        <v>66</v>
      </c>
      <c r="B72" s="45" t="s">
        <v>185</v>
      </c>
      <c r="C72" s="45" t="s">
        <v>186</v>
      </c>
      <c r="D72" s="45">
        <v>998</v>
      </c>
      <c r="E72" s="45">
        <v>14</v>
      </c>
      <c r="F72" s="45">
        <f t="shared" si="14"/>
        <v>1.3972</v>
      </c>
      <c r="G72" s="45"/>
      <c r="H72" s="45"/>
      <c r="I72" s="45"/>
      <c r="J72" s="45">
        <v>8</v>
      </c>
      <c r="K72" s="17">
        <f t="shared" si="12"/>
        <v>0.7984</v>
      </c>
      <c r="L72" s="45"/>
      <c r="M72" s="45"/>
      <c r="N72" s="45"/>
      <c r="O72" s="45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>
        <v>0</v>
      </c>
      <c r="AD72" s="38">
        <v>0</v>
      </c>
      <c r="AE72" s="45"/>
      <c r="AF72" s="17">
        <f t="shared" si="13"/>
        <v>2.1956</v>
      </c>
      <c r="AG72" s="26" t="s">
        <v>38</v>
      </c>
      <c r="AH72" s="26" t="s">
        <v>39</v>
      </c>
      <c r="AI72" s="26" t="s">
        <v>40</v>
      </c>
      <c r="AJ72" s="26" t="s">
        <v>41</v>
      </c>
      <c r="AK72" s="26" t="s">
        <v>42</v>
      </c>
      <c r="AL72" s="26" t="s">
        <v>41</v>
      </c>
      <c r="AM72" s="26"/>
      <c r="AN72" s="2"/>
    </row>
    <row r="73" s="5" customFormat="1" customHeight="1" spans="1:40">
      <c r="A73" s="38">
        <v>67</v>
      </c>
      <c r="B73" s="45" t="s">
        <v>187</v>
      </c>
      <c r="C73" s="45" t="s">
        <v>188</v>
      </c>
      <c r="D73" s="45">
        <v>250</v>
      </c>
      <c r="E73" s="45">
        <v>12</v>
      </c>
      <c r="F73" s="45">
        <f t="shared" si="14"/>
        <v>0.3</v>
      </c>
      <c r="G73" s="45"/>
      <c r="H73" s="45"/>
      <c r="I73" s="45"/>
      <c r="J73" s="45">
        <v>4</v>
      </c>
      <c r="K73" s="17">
        <f t="shared" si="12"/>
        <v>0.1</v>
      </c>
      <c r="L73" s="45"/>
      <c r="M73" s="45"/>
      <c r="N73" s="45"/>
      <c r="O73" s="45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>
        <v>0</v>
      </c>
      <c r="AD73" s="38">
        <v>0</v>
      </c>
      <c r="AE73" s="45"/>
      <c r="AF73" s="17">
        <f t="shared" si="13"/>
        <v>0.4</v>
      </c>
      <c r="AG73" s="26" t="s">
        <v>38</v>
      </c>
      <c r="AH73" s="26" t="s">
        <v>39</v>
      </c>
      <c r="AI73" s="26" t="s">
        <v>40</v>
      </c>
      <c r="AJ73" s="26" t="s">
        <v>41</v>
      </c>
      <c r="AK73" s="26" t="s">
        <v>42</v>
      </c>
      <c r="AL73" s="26" t="s">
        <v>41</v>
      </c>
      <c r="AM73" s="26"/>
      <c r="AN73" s="2"/>
    </row>
    <row r="74" customHeight="1" spans="1:40">
      <c r="A74" s="38">
        <v>68</v>
      </c>
      <c r="B74" s="45" t="s">
        <v>189</v>
      </c>
      <c r="C74" s="45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49"/>
      <c r="AB74" s="49"/>
      <c r="AC74" s="49">
        <v>0.13394</v>
      </c>
      <c r="AD74" s="49">
        <v>0.15463</v>
      </c>
      <c r="AE74" s="41"/>
      <c r="AF74" s="17">
        <f t="shared" si="13"/>
        <v>0.28857</v>
      </c>
      <c r="AG74" s="26" t="s">
        <v>38</v>
      </c>
      <c r="AH74" s="26"/>
      <c r="AI74" s="26"/>
      <c r="AJ74" s="26"/>
      <c r="AK74" s="26" t="s">
        <v>42</v>
      </c>
      <c r="AL74" s="26" t="s">
        <v>70</v>
      </c>
      <c r="AM74" s="41"/>
    </row>
    <row r="75" customHeight="1" spans="1:40">
      <c r="A75" s="38">
        <v>69</v>
      </c>
      <c r="B75" s="45" t="s">
        <v>190</v>
      </c>
      <c r="C75" s="45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>
        <v>0.0796</v>
      </c>
      <c r="AD75" s="38">
        <v>0.22489</v>
      </c>
      <c r="AE75" s="41"/>
      <c r="AF75" s="17">
        <f t="shared" si="13"/>
        <v>0.30449</v>
      </c>
      <c r="AG75" s="26" t="s">
        <v>38</v>
      </c>
      <c r="AH75" s="26"/>
      <c r="AI75" s="26"/>
      <c r="AJ75" s="26"/>
      <c r="AK75" s="26" t="s">
        <v>42</v>
      </c>
      <c r="AL75" s="26" t="s">
        <v>70</v>
      </c>
      <c r="AM75" s="41"/>
    </row>
    <row r="76" s="2" customFormat="1" customHeight="1" spans="1:40">
      <c r="A76" s="38">
        <v>70</v>
      </c>
      <c r="B76" s="17" t="s">
        <v>191</v>
      </c>
      <c r="C76" s="17" t="s">
        <v>192</v>
      </c>
      <c r="D76" s="46">
        <v>1950</v>
      </c>
      <c r="E76" s="46">
        <v>32</v>
      </c>
      <c r="F76" s="17">
        <f>E76*D76*0.0001</f>
        <v>6.24</v>
      </c>
      <c r="G76" s="46">
        <v>18</v>
      </c>
      <c r="H76" s="17">
        <f>G76*D76*0.0001</f>
        <v>3.51</v>
      </c>
      <c r="I76" s="17">
        <v>1534</v>
      </c>
      <c r="J76" s="17">
        <v>8.65</v>
      </c>
      <c r="K76" s="17">
        <f>I76*J76/10000</f>
        <v>1.32691</v>
      </c>
      <c r="L76" s="17">
        <v>1707</v>
      </c>
      <c r="M76" s="17">
        <v>259</v>
      </c>
      <c r="N76" s="17">
        <v>1865</v>
      </c>
      <c r="O76" s="17">
        <v>102</v>
      </c>
      <c r="P76" s="17">
        <v>1889</v>
      </c>
      <c r="Q76" s="17">
        <v>78</v>
      </c>
      <c r="R76" s="17">
        <v>6</v>
      </c>
      <c r="S76" s="17">
        <v>3</v>
      </c>
      <c r="T76" s="17">
        <v>3</v>
      </c>
      <c r="U76" s="26">
        <f>L76*R76/10000</f>
        <v>1.0242</v>
      </c>
      <c r="V76" s="17">
        <f>M76*R76/10000</f>
        <v>0.1554</v>
      </c>
      <c r="W76" s="17">
        <f>N76*S76/10000</f>
        <v>0.5595</v>
      </c>
      <c r="X76" s="17">
        <f>O76*S76/10000</f>
        <v>0.0306</v>
      </c>
      <c r="Y76" s="17">
        <f>P76*T76/10000</f>
        <v>0.5667</v>
      </c>
      <c r="Z76" s="17">
        <f>Q76*T76/10000</f>
        <v>0.0234</v>
      </c>
      <c r="AA76" s="17">
        <f>V76+X76+Z76</f>
        <v>0.2094</v>
      </c>
      <c r="AB76" s="17">
        <f>U76+W76+Y76</f>
        <v>2.1504</v>
      </c>
      <c r="AC76" s="17">
        <v>0</v>
      </c>
      <c r="AD76" s="17">
        <v>0</v>
      </c>
      <c r="AE76" s="17" t="s">
        <v>193</v>
      </c>
      <c r="AF76" s="17">
        <f>F76+H76+K76+AA76+AB76+AC76+AD76+K77</f>
        <v>13.78271</v>
      </c>
      <c r="AG76" s="26" t="s">
        <v>38</v>
      </c>
      <c r="AH76" s="26" t="s">
        <v>194</v>
      </c>
      <c r="AI76" s="26" t="s">
        <v>40</v>
      </c>
      <c r="AJ76" s="26" t="s">
        <v>41</v>
      </c>
      <c r="AK76" s="26" t="s">
        <v>42</v>
      </c>
      <c r="AL76" s="26" t="s">
        <v>114</v>
      </c>
      <c r="AM76" s="26" t="s">
        <v>195</v>
      </c>
    </row>
    <row r="77" s="2" customFormat="1" customHeight="1" spans="1:40">
      <c r="A77" s="38">
        <v>71</v>
      </c>
      <c r="B77" s="17"/>
      <c r="C77" s="17"/>
      <c r="D77" s="48"/>
      <c r="E77" s="48"/>
      <c r="F77" s="17"/>
      <c r="G77" s="48"/>
      <c r="H77" s="17"/>
      <c r="I77" s="17">
        <v>400</v>
      </c>
      <c r="J77" s="17">
        <v>8.65</v>
      </c>
      <c r="K77" s="17">
        <f>I77*J77/10000</f>
        <v>0.346</v>
      </c>
      <c r="L77" s="17"/>
      <c r="M77" s="17"/>
      <c r="N77" s="17"/>
      <c r="O77" s="17"/>
      <c r="P77" s="17"/>
      <c r="Q77" s="17"/>
      <c r="R77" s="17"/>
      <c r="S77" s="17"/>
      <c r="T77" s="17"/>
      <c r="U77" s="26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26"/>
      <c r="AH77" s="26"/>
      <c r="AI77" s="26"/>
      <c r="AJ77" s="26"/>
      <c r="AK77" s="26"/>
      <c r="AL77" s="26"/>
      <c r="AM77" s="41" t="s">
        <v>196</v>
      </c>
    </row>
    <row r="78" s="2" customFormat="1" customHeight="1" spans="1:40">
      <c r="A78" s="38">
        <v>72</v>
      </c>
      <c r="B78" s="17" t="s">
        <v>191</v>
      </c>
      <c r="C78" s="17" t="s">
        <v>197</v>
      </c>
      <c r="D78" s="17">
        <v>3080</v>
      </c>
      <c r="E78" s="17">
        <v>32</v>
      </c>
      <c r="F78" s="17">
        <f>E78*D78*0.0001</f>
        <v>9.856</v>
      </c>
      <c r="G78" s="17">
        <v>18</v>
      </c>
      <c r="H78" s="17">
        <f>G78*D78*0.0001</f>
        <v>5.544</v>
      </c>
      <c r="I78" s="17">
        <v>2700</v>
      </c>
      <c r="J78" s="17">
        <v>8.65</v>
      </c>
      <c r="K78" s="17">
        <f>I78*J78/10000</f>
        <v>2.3355</v>
      </c>
      <c r="L78" s="17">
        <v>2821</v>
      </c>
      <c r="M78" s="17">
        <v>259</v>
      </c>
      <c r="N78" s="17">
        <v>2712</v>
      </c>
      <c r="O78" s="17">
        <v>368</v>
      </c>
      <c r="P78" s="17">
        <v>2788</v>
      </c>
      <c r="Q78" s="17">
        <v>292</v>
      </c>
      <c r="R78" s="17">
        <v>6</v>
      </c>
      <c r="S78" s="17">
        <v>3</v>
      </c>
      <c r="T78" s="17">
        <v>3</v>
      </c>
      <c r="U78" s="17">
        <v>1.6926</v>
      </c>
      <c r="V78" s="17">
        <v>0.1554</v>
      </c>
      <c r="W78" s="17">
        <v>0.8136</v>
      </c>
      <c r="X78" s="17">
        <v>0.1104</v>
      </c>
      <c r="Y78" s="17">
        <v>0.8364</v>
      </c>
      <c r="Z78" s="17">
        <v>0.0876</v>
      </c>
      <c r="AA78" s="17">
        <f>V78+X78+Z78</f>
        <v>0.3534</v>
      </c>
      <c r="AB78" s="17">
        <f>U78+W78+Y78</f>
        <v>3.3426</v>
      </c>
      <c r="AC78" s="17">
        <v>0</v>
      </c>
      <c r="AD78" s="17">
        <v>0</v>
      </c>
      <c r="AE78" s="26" t="s">
        <v>198</v>
      </c>
      <c r="AF78" s="17">
        <f>F78+H78+K78+AA78+AB78+AC78+AD78+K79</f>
        <v>22.902</v>
      </c>
      <c r="AG78" s="26" t="s">
        <v>38</v>
      </c>
      <c r="AH78" s="26" t="s">
        <v>199</v>
      </c>
      <c r="AI78" s="26" t="s">
        <v>40</v>
      </c>
      <c r="AJ78" s="26" t="s">
        <v>41</v>
      </c>
      <c r="AK78" s="26" t="s">
        <v>42</v>
      </c>
      <c r="AL78" s="26" t="s">
        <v>114</v>
      </c>
      <c r="AM78" s="41" t="s">
        <v>195</v>
      </c>
    </row>
    <row r="79" s="4" customFormat="1" customHeight="1" spans="1:40">
      <c r="A79" s="38">
        <v>73</v>
      </c>
      <c r="B79" s="17"/>
      <c r="C79" s="17"/>
      <c r="D79" s="17"/>
      <c r="E79" s="17"/>
      <c r="F79" s="17"/>
      <c r="G79" s="17"/>
      <c r="H79" s="17"/>
      <c r="I79" s="38">
        <v>1700</v>
      </c>
      <c r="J79" s="17">
        <v>8.65</v>
      </c>
      <c r="K79" s="17">
        <f>I79*J79/10000</f>
        <v>1.4705</v>
      </c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26"/>
      <c r="AF79" s="17"/>
      <c r="AG79" s="26"/>
      <c r="AH79" s="26"/>
      <c r="AI79" s="26"/>
      <c r="AJ79" s="26"/>
      <c r="AK79" s="26"/>
      <c r="AL79" s="26"/>
      <c r="AM79" s="41" t="s">
        <v>196</v>
      </c>
    </row>
    <row r="80" s="5" customFormat="1" customHeight="1" spans="1:40">
      <c r="A80" s="38">
        <v>74</v>
      </c>
      <c r="B80" s="17" t="s">
        <v>200</v>
      </c>
      <c r="C80" s="17" t="s">
        <v>201</v>
      </c>
      <c r="D80" s="17">
        <v>848</v>
      </c>
      <c r="E80" s="17">
        <v>16</v>
      </c>
      <c r="F80" s="17">
        <f>E80*D80*0.0001</f>
        <v>1.3568</v>
      </c>
      <c r="G80" s="17"/>
      <c r="H80" s="17"/>
      <c r="I80" s="17"/>
      <c r="J80" s="17">
        <v>8</v>
      </c>
      <c r="K80" s="17">
        <f>J80*D80*0.0001</f>
        <v>0.6784</v>
      </c>
      <c r="L80" s="17"/>
      <c r="M80" s="17"/>
      <c r="N80" s="17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>
        <v>0</v>
      </c>
      <c r="AD80" s="38">
        <v>0</v>
      </c>
      <c r="AE80" s="45" t="s">
        <v>202</v>
      </c>
      <c r="AF80" s="17">
        <f t="shared" ref="AF80:AF89" si="15">F80+H80+K80+AA80+AB80+AC80+AD80</f>
        <v>2.0352</v>
      </c>
      <c r="AG80" s="17" t="s">
        <v>146</v>
      </c>
      <c r="AH80" s="17"/>
      <c r="AI80" s="17" t="s">
        <v>40</v>
      </c>
      <c r="AJ80" s="17" t="s">
        <v>70</v>
      </c>
      <c r="AK80" s="17" t="s">
        <v>42</v>
      </c>
      <c r="AL80" s="17" t="s">
        <v>70</v>
      </c>
      <c r="AM80" s="26"/>
      <c r="AN80" s="2"/>
    </row>
    <row r="81" s="5" customFormat="1" customHeight="1" spans="1:40">
      <c r="A81" s="38">
        <v>75</v>
      </c>
      <c r="B81" s="17"/>
      <c r="C81" s="17"/>
      <c r="D81" s="17"/>
      <c r="E81" s="17"/>
      <c r="F81" s="17">
        <v>0</v>
      </c>
      <c r="G81" s="17"/>
      <c r="H81" s="17"/>
      <c r="I81" s="17"/>
      <c r="J81" s="17">
        <v>8</v>
      </c>
      <c r="K81" s="17">
        <f>D80*J81/10000</f>
        <v>0.6784</v>
      </c>
      <c r="L81" s="17"/>
      <c r="M81" s="17"/>
      <c r="N81" s="17"/>
      <c r="O81" s="17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>
        <v>0</v>
      </c>
      <c r="AD81" s="38">
        <v>0</v>
      </c>
      <c r="AE81" s="45"/>
      <c r="AF81" s="17">
        <f t="shared" si="15"/>
        <v>0.6784</v>
      </c>
      <c r="AG81" s="17"/>
      <c r="AH81" s="17"/>
      <c r="AI81" s="17"/>
      <c r="AJ81" s="17"/>
      <c r="AK81" s="17"/>
      <c r="AL81" s="17"/>
      <c r="AM81" s="26"/>
      <c r="AN81" s="2"/>
    </row>
    <row r="82" s="5" customFormat="1" customHeight="1" spans="1:40">
      <c r="A82" s="38">
        <v>76</v>
      </c>
      <c r="B82" s="17" t="s">
        <v>203</v>
      </c>
      <c r="C82" s="17" t="s">
        <v>204</v>
      </c>
      <c r="D82" s="17">
        <v>1148</v>
      </c>
      <c r="E82" s="17">
        <v>9</v>
      </c>
      <c r="F82" s="17">
        <f>E82*D82*0.0001</f>
        <v>1.0332</v>
      </c>
      <c r="G82" s="17"/>
      <c r="H82" s="17"/>
      <c r="I82" s="17"/>
      <c r="J82" s="17">
        <v>5</v>
      </c>
      <c r="K82" s="17">
        <f>J82*D82*0.0001</f>
        <v>0.574</v>
      </c>
      <c r="L82" s="17"/>
      <c r="M82" s="17"/>
      <c r="N82" s="17"/>
      <c r="O82" s="17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>
        <v>0</v>
      </c>
      <c r="AD82" s="38">
        <v>0</v>
      </c>
      <c r="AE82" s="17"/>
      <c r="AF82" s="17">
        <f t="shared" si="15"/>
        <v>1.6072</v>
      </c>
      <c r="AG82" s="38" t="s">
        <v>38</v>
      </c>
      <c r="AH82" s="38"/>
      <c r="AI82" s="38" t="s">
        <v>40</v>
      </c>
      <c r="AJ82" s="17" t="s">
        <v>41</v>
      </c>
      <c r="AK82" s="38" t="s">
        <v>42</v>
      </c>
      <c r="AL82" s="17" t="s">
        <v>41</v>
      </c>
      <c r="AM82" s="26"/>
      <c r="AN82" s="2"/>
    </row>
    <row r="83" s="5" customFormat="1" customHeight="1" spans="1:40">
      <c r="A83" s="38">
        <v>77</v>
      </c>
      <c r="B83" s="45" t="s">
        <v>205</v>
      </c>
      <c r="C83" s="45" t="s">
        <v>206</v>
      </c>
      <c r="D83" s="45">
        <v>1080</v>
      </c>
      <c r="E83" s="45">
        <v>14</v>
      </c>
      <c r="F83" s="45">
        <f>0.0001*E83*D83</f>
        <v>1.512</v>
      </c>
      <c r="G83" s="45"/>
      <c r="H83" s="45"/>
      <c r="I83" s="45"/>
      <c r="J83" s="45">
        <v>10</v>
      </c>
      <c r="K83" s="17">
        <f>J83*D83*0.0001</f>
        <v>1.08</v>
      </c>
      <c r="L83" s="45"/>
      <c r="M83" s="45"/>
      <c r="N83" s="45"/>
      <c r="O83" s="45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>
        <v>0</v>
      </c>
      <c r="AD83" s="38">
        <v>0</v>
      </c>
      <c r="AE83" s="45"/>
      <c r="AF83" s="17">
        <f t="shared" si="15"/>
        <v>2.592</v>
      </c>
      <c r="AG83" s="17" t="s">
        <v>38</v>
      </c>
      <c r="AH83" s="17" t="s">
        <v>39</v>
      </c>
      <c r="AI83" s="17" t="s">
        <v>40</v>
      </c>
      <c r="AJ83" s="17" t="s">
        <v>41</v>
      </c>
      <c r="AK83" s="17" t="s">
        <v>42</v>
      </c>
      <c r="AL83" s="17" t="s">
        <v>41</v>
      </c>
      <c r="AM83" s="26"/>
      <c r="AN83" s="2"/>
    </row>
    <row r="84" s="7" customFormat="1" customHeight="1" spans="1:40">
      <c r="A84" s="38">
        <v>78</v>
      </c>
      <c r="B84" s="17" t="s">
        <v>207</v>
      </c>
      <c r="C84" s="38"/>
      <c r="D84" s="38">
        <v>450</v>
      </c>
      <c r="E84" s="38">
        <v>15</v>
      </c>
      <c r="F84" s="38">
        <f t="shared" ref="F84:F89" si="16">D84*E84/10000</f>
        <v>0.675</v>
      </c>
      <c r="G84" s="38"/>
      <c r="H84" s="38"/>
      <c r="I84" s="38">
        <v>450</v>
      </c>
      <c r="J84" s="38" t="s">
        <v>208</v>
      </c>
      <c r="K84" s="38">
        <f>I84*7/10000</f>
        <v>0.315</v>
      </c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>
        <f t="shared" si="15"/>
        <v>0.99</v>
      </c>
      <c r="AG84" s="38" t="s">
        <v>38</v>
      </c>
      <c r="AH84" s="38" t="s">
        <v>39</v>
      </c>
      <c r="AI84" s="38" t="s">
        <v>40</v>
      </c>
      <c r="AJ84" s="38" t="s">
        <v>41</v>
      </c>
      <c r="AK84" s="38" t="s">
        <v>42</v>
      </c>
      <c r="AL84" s="38" t="s">
        <v>114</v>
      </c>
      <c r="AM84" s="41"/>
    </row>
    <row r="85" s="5" customFormat="1" ht="28" customHeight="1" spans="1:40">
      <c r="A85" s="38">
        <v>79</v>
      </c>
      <c r="B85" s="17" t="s">
        <v>209</v>
      </c>
      <c r="C85" s="17" t="s">
        <v>210</v>
      </c>
      <c r="D85" s="17">
        <v>200</v>
      </c>
      <c r="E85" s="17">
        <v>10</v>
      </c>
      <c r="F85" s="17">
        <f>D85*E85*0.0001</f>
        <v>0.2</v>
      </c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50"/>
      <c r="AD85" s="17"/>
      <c r="AE85" s="17"/>
      <c r="AF85" s="51">
        <f t="shared" si="15"/>
        <v>0.2</v>
      </c>
      <c r="AG85" s="17" t="s">
        <v>38</v>
      </c>
      <c r="AH85" s="17" t="s">
        <v>47</v>
      </c>
      <c r="AI85" s="17" t="s">
        <v>40</v>
      </c>
      <c r="AJ85" s="17" t="s">
        <v>41</v>
      </c>
      <c r="AK85" s="17" t="s">
        <v>42</v>
      </c>
      <c r="AL85" s="17" t="s">
        <v>41</v>
      </c>
      <c r="AM85" s="17"/>
    </row>
    <row r="86" s="8" customFormat="1" ht="41" customHeight="1" spans="1:40">
      <c r="A86" s="38">
        <v>80</v>
      </c>
      <c r="B86" s="17" t="s">
        <v>211</v>
      </c>
      <c r="C86" s="38"/>
      <c r="D86" s="38">
        <v>5</v>
      </c>
      <c r="E86" s="38">
        <v>18</v>
      </c>
      <c r="F86" s="38">
        <f t="shared" si="16"/>
        <v>0.009</v>
      </c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>
        <f t="shared" si="15"/>
        <v>0.009</v>
      </c>
      <c r="AG86" s="17" t="s">
        <v>38</v>
      </c>
      <c r="AH86" s="17" t="s">
        <v>39</v>
      </c>
      <c r="AI86" s="17" t="s">
        <v>40</v>
      </c>
      <c r="AJ86" s="17" t="s">
        <v>41</v>
      </c>
      <c r="AK86" s="17" t="s">
        <v>42</v>
      </c>
      <c r="AL86" s="17" t="s">
        <v>114</v>
      </c>
      <c r="AM86" s="38"/>
    </row>
    <row r="87" s="8" customFormat="1" ht="42" customHeight="1" spans="1:40">
      <c r="A87" s="38">
        <v>81</v>
      </c>
      <c r="B87" s="17" t="s">
        <v>212</v>
      </c>
      <c r="C87" s="38"/>
      <c r="D87" s="38">
        <v>5</v>
      </c>
      <c r="E87" s="38">
        <v>30</v>
      </c>
      <c r="F87" s="38">
        <f t="shared" si="16"/>
        <v>0.015</v>
      </c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>
        <f t="shared" si="15"/>
        <v>0.015</v>
      </c>
      <c r="AG87" s="38" t="s">
        <v>38</v>
      </c>
      <c r="AH87" s="38" t="s">
        <v>39</v>
      </c>
      <c r="AI87" s="38" t="s">
        <v>40</v>
      </c>
      <c r="AJ87" s="38" t="s">
        <v>41</v>
      </c>
      <c r="AK87" s="38" t="s">
        <v>42</v>
      </c>
      <c r="AL87" s="38" t="s">
        <v>114</v>
      </c>
      <c r="AM87" s="38"/>
    </row>
    <row r="88" s="8" customFormat="1" customHeight="1" spans="1:40">
      <c r="A88" s="38">
        <v>82</v>
      </c>
      <c r="B88" s="17" t="s">
        <v>213</v>
      </c>
      <c r="C88" s="38"/>
      <c r="D88" s="38">
        <v>30</v>
      </c>
      <c r="E88" s="38">
        <v>16</v>
      </c>
      <c r="F88" s="38">
        <f t="shared" si="16"/>
        <v>0.048</v>
      </c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>
        <f t="shared" si="15"/>
        <v>0.048</v>
      </c>
      <c r="AG88" s="38" t="s">
        <v>38</v>
      </c>
      <c r="AH88" s="38" t="s">
        <v>39</v>
      </c>
      <c r="AI88" s="38" t="s">
        <v>40</v>
      </c>
      <c r="AJ88" s="38" t="s">
        <v>41</v>
      </c>
      <c r="AK88" s="38" t="s">
        <v>42</v>
      </c>
      <c r="AL88" s="38" t="s">
        <v>114</v>
      </c>
      <c r="AM88" s="38"/>
    </row>
    <row r="89" s="8" customFormat="1" ht="41" customHeight="1" spans="1:40">
      <c r="A89" s="38">
        <v>83</v>
      </c>
      <c r="B89" s="17" t="s">
        <v>214</v>
      </c>
      <c r="C89" s="38"/>
      <c r="D89" s="38">
        <v>30</v>
      </c>
      <c r="E89" s="38">
        <v>20</v>
      </c>
      <c r="F89" s="38">
        <f t="shared" si="16"/>
        <v>0.06</v>
      </c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>
        <f t="shared" si="15"/>
        <v>0.06</v>
      </c>
      <c r="AG89" s="38" t="s">
        <v>38</v>
      </c>
      <c r="AH89" s="38" t="s">
        <v>39</v>
      </c>
      <c r="AI89" s="38" t="s">
        <v>40</v>
      </c>
      <c r="AJ89" s="38" t="s">
        <v>41</v>
      </c>
      <c r="AK89" s="38" t="s">
        <v>42</v>
      </c>
      <c r="AL89" s="38" t="s">
        <v>114</v>
      </c>
      <c r="AM89" s="38"/>
    </row>
    <row r="90" s="5" customFormat="1" customHeight="1" spans="1:40">
      <c r="A90" s="38" t="s">
        <v>215</v>
      </c>
      <c r="B90" s="17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49">
        <f>SUM(AF7:AF89)</f>
        <v>289.37441</v>
      </c>
      <c r="AG90" s="38"/>
      <c r="AH90" s="38"/>
      <c r="AI90" s="38"/>
      <c r="AJ90" s="38"/>
      <c r="AK90" s="38"/>
      <c r="AL90" s="38"/>
      <c r="AM90" s="38"/>
    </row>
    <row r="92" customHeight="1" spans="1:40">
      <c r="AF92" s="3"/>
    </row>
    <row r="93" customHeight="1" spans="1:40">
      <c r="AF93" s="1"/>
    </row>
    <row r="94" customHeight="1" spans="1:40">
      <c r="AF94" s="1"/>
    </row>
    <row r="95" customHeight="1" spans="1:40">
      <c r="AF95" s="1"/>
    </row>
  </sheetData>
  <mergeCells count="154">
    <mergeCell ref="A1:AM1"/>
    <mergeCell ref="A2:I2"/>
    <mergeCell ref="AL2:AM2"/>
    <mergeCell ref="L3:AB3"/>
    <mergeCell ref="L4:Q4"/>
    <mergeCell ref="R4:T4"/>
    <mergeCell ref="U4:Z4"/>
    <mergeCell ref="L5:M5"/>
    <mergeCell ref="N5:O5"/>
    <mergeCell ref="P5:Q5"/>
    <mergeCell ref="U5:V5"/>
    <mergeCell ref="W5:X5"/>
    <mergeCell ref="Y5:Z5"/>
    <mergeCell ref="B74:C74"/>
    <mergeCell ref="B75:C75"/>
    <mergeCell ref="A3:A6"/>
    <mergeCell ref="B3:B6"/>
    <mergeCell ref="B8:B9"/>
    <mergeCell ref="B20:B21"/>
    <mergeCell ref="B50:B51"/>
    <mergeCell ref="B52:B53"/>
    <mergeCell ref="B76:B77"/>
    <mergeCell ref="B78:B79"/>
    <mergeCell ref="B80:B81"/>
    <mergeCell ref="C3:C6"/>
    <mergeCell ref="C8:C9"/>
    <mergeCell ref="C50:C51"/>
    <mergeCell ref="C52:C53"/>
    <mergeCell ref="C76:C77"/>
    <mergeCell ref="C78:C79"/>
    <mergeCell ref="C80:C81"/>
    <mergeCell ref="D3:D6"/>
    <mergeCell ref="D8:D9"/>
    <mergeCell ref="D50:D51"/>
    <mergeCell ref="D76:D77"/>
    <mergeCell ref="D78:D79"/>
    <mergeCell ref="D80:D81"/>
    <mergeCell ref="E8:E9"/>
    <mergeCell ref="E50:E51"/>
    <mergeCell ref="E76:E77"/>
    <mergeCell ref="E78:E79"/>
    <mergeCell ref="E80:E81"/>
    <mergeCell ref="F8:F9"/>
    <mergeCell ref="F76:F77"/>
    <mergeCell ref="F78:F79"/>
    <mergeCell ref="G8:G9"/>
    <mergeCell ref="G76:G77"/>
    <mergeCell ref="G78:G79"/>
    <mergeCell ref="H76:H77"/>
    <mergeCell ref="H78:H79"/>
    <mergeCell ref="L8:L9"/>
    <mergeCell ref="L76:L77"/>
    <mergeCell ref="L78:L79"/>
    <mergeCell ref="M8:M9"/>
    <mergeCell ref="M76:M77"/>
    <mergeCell ref="M78:M79"/>
    <mergeCell ref="N8:N9"/>
    <mergeCell ref="N76:N77"/>
    <mergeCell ref="N78:N79"/>
    <mergeCell ref="O8:O9"/>
    <mergeCell ref="O76:O77"/>
    <mergeCell ref="O78:O79"/>
    <mergeCell ref="P8:P9"/>
    <mergeCell ref="P76:P77"/>
    <mergeCell ref="P78:P79"/>
    <mergeCell ref="Q8:Q9"/>
    <mergeCell ref="Q76:Q77"/>
    <mergeCell ref="Q78:Q79"/>
    <mergeCell ref="R5:R6"/>
    <mergeCell ref="R8:R9"/>
    <mergeCell ref="R76:R77"/>
    <mergeCell ref="R78:R79"/>
    <mergeCell ref="S5:S6"/>
    <mergeCell ref="S8:S9"/>
    <mergeCell ref="S76:S77"/>
    <mergeCell ref="S78:S79"/>
    <mergeCell ref="T5:T6"/>
    <mergeCell ref="T8:T9"/>
    <mergeCell ref="T76:T77"/>
    <mergeCell ref="T78:T79"/>
    <mergeCell ref="U8:U9"/>
    <mergeCell ref="U76:U77"/>
    <mergeCell ref="U78:U79"/>
    <mergeCell ref="V8:V9"/>
    <mergeCell ref="V76:V77"/>
    <mergeCell ref="V78:V79"/>
    <mergeCell ref="W8:W9"/>
    <mergeCell ref="W76:W77"/>
    <mergeCell ref="W78:W79"/>
    <mergeCell ref="X8:X9"/>
    <mergeCell ref="X76:X77"/>
    <mergeCell ref="X78:X79"/>
    <mergeCell ref="Y8:Y9"/>
    <mergeCell ref="Y76:Y77"/>
    <mergeCell ref="Y78:Y79"/>
    <mergeCell ref="Z76:Z77"/>
    <mergeCell ref="Z78:Z79"/>
    <mergeCell ref="AA4:AA6"/>
    <mergeCell ref="AA76:AA77"/>
    <mergeCell ref="AA78:AA79"/>
    <mergeCell ref="AB4:AB6"/>
    <mergeCell ref="AB76:AB77"/>
    <mergeCell ref="AB78:AB79"/>
    <mergeCell ref="AC76:AC77"/>
    <mergeCell ref="AC78:AC79"/>
    <mergeCell ref="AD76:AD77"/>
    <mergeCell ref="AD78:AD79"/>
    <mergeCell ref="AE3:AE6"/>
    <mergeCell ref="AE8:AE9"/>
    <mergeCell ref="AE50:AE51"/>
    <mergeCell ref="AE76:AE77"/>
    <mergeCell ref="AE78:AE79"/>
    <mergeCell ref="AE80:AE81"/>
    <mergeCell ref="AF3:AF6"/>
    <mergeCell ref="AF8:AF9"/>
    <mergeCell ref="AF76:AF77"/>
    <mergeCell ref="AF78:AF79"/>
    <mergeCell ref="AG3:AG6"/>
    <mergeCell ref="AG8:AG9"/>
    <mergeCell ref="AG50:AG51"/>
    <mergeCell ref="AG76:AG77"/>
    <mergeCell ref="AG78:AG79"/>
    <mergeCell ref="AG80:AG81"/>
    <mergeCell ref="AH3:AH6"/>
    <mergeCell ref="AH8:AH9"/>
    <mergeCell ref="AH50:AH51"/>
    <mergeCell ref="AH76:AH77"/>
    <mergeCell ref="AH78:AH79"/>
    <mergeCell ref="AH80:AH81"/>
    <mergeCell ref="AI50:AI51"/>
    <mergeCell ref="AI76:AI77"/>
    <mergeCell ref="AI78:AI79"/>
    <mergeCell ref="AI80:AI81"/>
    <mergeCell ref="AJ50:AJ51"/>
    <mergeCell ref="AJ76:AJ77"/>
    <mergeCell ref="AJ78:AJ79"/>
    <mergeCell ref="AJ80:AJ81"/>
    <mergeCell ref="AK50:AK51"/>
    <mergeCell ref="AK76:AK77"/>
    <mergeCell ref="AK78:AK79"/>
    <mergeCell ref="AK80:AK81"/>
    <mergeCell ref="AL50:AL51"/>
    <mergeCell ref="AL76:AL77"/>
    <mergeCell ref="AL78:AL79"/>
    <mergeCell ref="AL80:AL81"/>
    <mergeCell ref="AM3:AM6"/>
    <mergeCell ref="AM50:AM51"/>
    <mergeCell ref="AM80:AM81"/>
    <mergeCell ref="E3:F5"/>
    <mergeCell ref="G3:H5"/>
    <mergeCell ref="AC3:AD5"/>
    <mergeCell ref="AI3:AJ5"/>
    <mergeCell ref="AK3:AL5"/>
    <mergeCell ref="I3:K5"/>
  </mergeCells>
  <printOptions horizontalCentered="1"/>
  <pageMargins left="0.590277777777778" right="0.590277777777778" top="0.786805555555556" bottom="0.786805555555556" header="0.511805555555556" footer="0.511805555555556"/>
  <pageSetup paperSize="9" scale="5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西片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2016-12-02T08:54:00Z</dcterms:created>
  <dcterms:modified xsi:type="dcterms:W3CDTF">2025-12-04T02:41:31Z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C3869589AE544C33B97FB3F48ECB927E</vt:lpwstr>
  </property>
</Properties>
</file>