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东片" sheetId="4" r:id="rId1"/>
  </sheets>
  <definedNames>
    <definedName name="_xlnm.Print_Titles" localSheetId="0">东片!$1:$6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<sst xmlns="http://schemas.openxmlformats.org/spreadsheetml/2006/main" count="514" uniqueCount="174">
  <si>
    <t>普宁市市区环境卫生清扫保洁区区域一览表（东片区）</t>
  </si>
  <si>
    <t>填报单位：普宁市市容环境卫生管理中心</t>
  </si>
  <si>
    <t>序
号</t>
  </si>
  <si>
    <t>道路保洁区域名称</t>
  </si>
  <si>
    <t>起止</t>
  </si>
  <si>
    <t>长(米)</t>
  </si>
  <si>
    <t>主车道</t>
  </si>
  <si>
    <t>非机动车道</t>
  </si>
  <si>
    <t>人行道</t>
  </si>
  <si>
    <t>绿化带</t>
  </si>
  <si>
    <t>交通渠化岛</t>
  </si>
  <si>
    <t>隔离带
（米）</t>
  </si>
  <si>
    <t>总面积
（万平方米）</t>
  </si>
  <si>
    <t>保洁
等级</t>
  </si>
  <si>
    <t>清洗
次数</t>
  </si>
  <si>
    <t>机动车道</t>
  </si>
  <si>
    <t>非机动车道、人行道</t>
  </si>
  <si>
    <t>备注</t>
  </si>
  <si>
    <t>长度(米)</t>
  </si>
  <si>
    <t>宽度(米)</t>
  </si>
  <si>
    <t>面积(万平方米)</t>
  </si>
  <si>
    <t>绿化带口
面积(万平方米)</t>
  </si>
  <si>
    <t>绿化
面积
（总）(万平方米)</t>
  </si>
  <si>
    <t>中央
绿化带</t>
  </si>
  <si>
    <t>左侧绿化带</t>
  </si>
  <si>
    <t>右侧绿化带</t>
  </si>
  <si>
    <t>中央绿化带</t>
  </si>
  <si>
    <t>宽
(米)</t>
  </si>
  <si>
    <t>面积(万
平方米)</t>
  </si>
  <si>
    <t>长
（米）</t>
  </si>
  <si>
    <t>缺口</t>
  </si>
  <si>
    <t>硬地铺装面积</t>
  </si>
  <si>
    <t>绿化面积</t>
  </si>
  <si>
    <t>作业方式（每天）</t>
  </si>
  <si>
    <t>清扫保洁时间
（每天）</t>
  </si>
  <si>
    <t>河东路</t>
  </si>
  <si>
    <t>环北路-流沙大道</t>
  </si>
  <si>
    <t>石栏杆1498米，7天1洗</t>
  </si>
  <si>
    <t>二级</t>
  </si>
  <si>
    <t>3天1洗</t>
  </si>
  <si>
    <t>机械2扫</t>
  </si>
  <si>
    <t>每天16h</t>
  </si>
  <si>
    <t>人工1扫</t>
  </si>
  <si>
    <t>人行道不扣</t>
  </si>
  <si>
    <t>河东北路</t>
  </si>
  <si>
    <t>环市北路-北二环</t>
  </si>
  <si>
    <t>石栏杆1560米，7天1洗</t>
  </si>
  <si>
    <t>文竹新北路</t>
  </si>
  <si>
    <t>三级</t>
  </si>
  <si>
    <t>文竹北路</t>
  </si>
  <si>
    <t>流沙大道-环市北路</t>
  </si>
  <si>
    <t>铁栏500米，7天1洗</t>
  </si>
  <si>
    <t>北二环</t>
  </si>
  <si>
    <t>流沙新河-
流沙大道324国道</t>
  </si>
  <si>
    <t>5008
中间绿化带</t>
  </si>
  <si>
    <t>7天2洗</t>
  </si>
  <si>
    <t>每天8h</t>
  </si>
  <si>
    <t xml:space="preserve">环城北路
</t>
  </si>
  <si>
    <t>中信桥-东埔平交</t>
  </si>
  <si>
    <t>2170中间绿化带</t>
  </si>
  <si>
    <t>1天1洗</t>
  </si>
  <si>
    <t>中信南路</t>
  </si>
  <si>
    <t>河东路-文竹路</t>
  </si>
  <si>
    <t>7天1洗</t>
  </si>
  <si>
    <t>新光路</t>
  </si>
  <si>
    <t>新美路</t>
  </si>
  <si>
    <t>河滨东路以东至环城北路</t>
  </si>
  <si>
    <t>流沙大道东段</t>
  </si>
  <si>
    <t>东埔平交至白马桥</t>
  </si>
  <si>
    <t>石墩、铁栏3000，15天1洗，机械</t>
  </si>
  <si>
    <t>每天12h</t>
  </si>
  <si>
    <t>大南山路</t>
  </si>
  <si>
    <t>环南路-水厂路口</t>
  </si>
  <si>
    <t>进站南路（香员坑段）</t>
  </si>
  <si>
    <t>普宁大道-进站口</t>
  </si>
  <si>
    <t>一级</t>
  </si>
  <si>
    <t>人工2扫</t>
  </si>
  <si>
    <t>进站北路</t>
  </si>
  <si>
    <t>环市东-进站口（石泉美段）</t>
  </si>
  <si>
    <t>站前北路</t>
  </si>
  <si>
    <t>环市东-出站口</t>
  </si>
  <si>
    <t>94米，中间绿化带</t>
  </si>
  <si>
    <t>站前中路</t>
  </si>
  <si>
    <t>进站南路-进站北路</t>
  </si>
  <si>
    <t>进站南路（香江河东）</t>
  </si>
  <si>
    <t>普宁大道-环市东路</t>
  </si>
  <si>
    <t>高铁站酒店南路</t>
  </si>
  <si>
    <t>酒店南面</t>
  </si>
  <si>
    <t>高铁站酒店北路</t>
  </si>
  <si>
    <t>环市东-进站口</t>
  </si>
  <si>
    <t>220米中间绿化带</t>
  </si>
  <si>
    <t>环市东路</t>
  </si>
  <si>
    <t>流沙大道-普宁大道</t>
  </si>
  <si>
    <t>3503
中间绿化带</t>
  </si>
  <si>
    <t>掲神路</t>
  </si>
  <si>
    <t>普宁大道至高铁桥</t>
  </si>
  <si>
    <t>铁栏1300，7天1洗</t>
  </si>
  <si>
    <t xml:space="preserve">普宁大道
</t>
  </si>
  <si>
    <t>香江桥至虎岗口交界</t>
  </si>
  <si>
    <t>959
中间绿化岛</t>
  </si>
  <si>
    <t>平头岭水厂路至党校十字路口</t>
  </si>
  <si>
    <t>环城南路</t>
  </si>
  <si>
    <t>流石路口至东埔平交</t>
  </si>
  <si>
    <t>2700石栏）15天1洗，机械</t>
  </si>
  <si>
    <t>文竹路</t>
  </si>
  <si>
    <t>铁栏1000米，7天1洗</t>
  </si>
  <si>
    <t>流沙大道-环城南路</t>
  </si>
  <si>
    <t>流沙大道</t>
  </si>
  <si>
    <t>流沙大桥至东埔平交（绕平交）</t>
  </si>
  <si>
    <t>平交</t>
  </si>
  <si>
    <t>2400（铁栏）7天1洗，机械</t>
  </si>
  <si>
    <t>1天2洗</t>
  </si>
  <si>
    <t>宏华路</t>
  </si>
  <si>
    <t>河东路-新光路</t>
  </si>
  <si>
    <t>引榕路</t>
  </si>
  <si>
    <t>5.5*2</t>
  </si>
  <si>
    <t>引榕东路</t>
  </si>
  <si>
    <t>文德路至环北路（商品城北）</t>
  </si>
  <si>
    <t>新平路</t>
  </si>
  <si>
    <t>流新路</t>
  </si>
  <si>
    <t>文竹路至新坛村址</t>
  </si>
  <si>
    <t>大德北路</t>
  </si>
  <si>
    <t>流沙大道至环城北路</t>
  </si>
  <si>
    <t>7*2</t>
  </si>
  <si>
    <t>尚东一品中路</t>
  </si>
  <si>
    <t>环城北路至商品城</t>
  </si>
  <si>
    <t>培新街</t>
  </si>
  <si>
    <t>新河东路-新光路</t>
  </si>
  <si>
    <t>光平路</t>
  </si>
  <si>
    <t>流石路-新光路</t>
  </si>
  <si>
    <t>2*2</t>
  </si>
  <si>
    <t>芳草路</t>
  </si>
  <si>
    <t>文竹路-新光路</t>
  </si>
  <si>
    <t>8*2</t>
  </si>
  <si>
    <t>环城南至普宁大道</t>
  </si>
  <si>
    <t>1050（铁栏）7天1洗，机械</t>
  </si>
  <si>
    <t>大德南路</t>
  </si>
  <si>
    <t>流沙大道以南至环南路</t>
  </si>
  <si>
    <t>睦邻路</t>
  </si>
  <si>
    <t>文竹路以东至环城南路</t>
  </si>
  <si>
    <t>流石路</t>
  </si>
  <si>
    <t>流沙大道-环南路</t>
  </si>
  <si>
    <t>1*2</t>
  </si>
  <si>
    <t>南芳路</t>
  </si>
  <si>
    <t>文竹路至大南山路</t>
  </si>
  <si>
    <t>5*2</t>
  </si>
  <si>
    <t>光前路</t>
  </si>
  <si>
    <t>流石路-四小</t>
  </si>
  <si>
    <t>东埔平交</t>
  </si>
  <si>
    <t>普宁大道</t>
  </si>
  <si>
    <t>大南山路口-马栅香江河</t>
  </si>
  <si>
    <t>1658，中间绿化带</t>
  </si>
  <si>
    <t>7天1洗
（车辆缓冲车道）</t>
  </si>
  <si>
    <t>南边人行道</t>
  </si>
  <si>
    <t>新河南路</t>
  </si>
  <si>
    <t>迎宾馆-玉华桥</t>
  </si>
  <si>
    <t>石栏480米，7天1洗</t>
  </si>
  <si>
    <t>南平路</t>
  </si>
  <si>
    <t>南平桥南头-广南路</t>
  </si>
  <si>
    <t>流石路口-玉华南路路口</t>
  </si>
  <si>
    <t>833（石栏）15天2洗，机械</t>
  </si>
  <si>
    <t>老寨内大池以东至大南山路</t>
  </si>
  <si>
    <t>南山南兴前路</t>
  </si>
  <si>
    <t>环城南路以南至大南山路</t>
  </si>
  <si>
    <t>广南路-流石路</t>
  </si>
  <si>
    <t>广南路</t>
  </si>
  <si>
    <t>大南山路口-玉华南路路口</t>
  </si>
  <si>
    <t>853，中间绿化带</t>
  </si>
  <si>
    <t>7天1洗（车辆缓冲车道）</t>
  </si>
  <si>
    <t>北侧人行道</t>
  </si>
  <si>
    <t>南侧人行道</t>
  </si>
  <si>
    <t>军马路</t>
  </si>
  <si>
    <t>东环大道-东二环大道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</si>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</sst>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_ "/>
    <numFmt numFmtId="178" formatCode="0.00000_ "/>
  </numFmts>
  <fonts count="28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b/>
      <sz val="6"/>
      <name val="宋体"/>
      <charset val="134"/>
    </font>
    <font>
      <sz val="8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1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7" fontId="2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176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9CC3E6"/>
    </indexedColors>
    <mruColors>
      <color rgb="009CC3E6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67"/>
  <sheetViews>
    <sheetView tabSelected="1" workbookViewId="0">
      <pane ySplit="6" topLeftCell="A7" activePane="bottomLeft" state="frozen"/>
      <selection/>
      <selection pane="bottomLeft" activeCell="A2" sqref="A2:K2"/>
    </sheetView>
  </sheetViews>
  <sheetFormatPr defaultColWidth="9" defaultRowHeight="30" customHeight="1"/>
  <cols>
    <col min="1" max="1" width="3.41666666666667" style="6"/>
    <col min="2" max="2" width="7.375" style="6"/>
    <col min="3" max="3" width="13.125" style="6" customWidth="1"/>
    <col min="4" max="4" width="5.875" style="6" customWidth="1"/>
    <col min="5" max="5" width="4.375" style="6" customWidth="1"/>
    <col min="6" max="6" width="6.625" style="6" customWidth="1"/>
    <col min="7" max="7" width="4" style="6" customWidth="1"/>
    <col min="8" max="8" width="5.875" style="6" customWidth="1"/>
    <col min="9" max="9" width="8.10833333333333" style="6" customWidth="1"/>
    <col min="10" max="10" width="4.5" style="6" customWidth="1"/>
    <col min="11" max="11" width="6.625" style="6" customWidth="1"/>
    <col min="12" max="28" width="4.48333333333333" style="6" customWidth="1"/>
    <col min="29" max="29" width="7.25" style="6" customWidth="1"/>
    <col min="30" max="30" width="6.625" style="6" customWidth="1"/>
    <col min="31" max="31" width="5.875" style="6" customWidth="1"/>
    <col min="32" max="32" width="8.64166666666667" style="6" customWidth="1"/>
    <col min="33" max="33" width="4.5" style="6" customWidth="1"/>
    <col min="34" max="34" width="5.375" style="6"/>
    <col min="35" max="35" width="6.125" style="6" customWidth="1"/>
    <col min="36" max="36" width="7" style="6" customWidth="1"/>
    <col min="37" max="37" width="6.5" style="6" customWidth="1"/>
    <col min="38" max="38" width="6.625" style="6" customWidth="1"/>
    <col min="39" max="39" width="6.375" style="6" customWidth="1"/>
    <col min="40" max="40" width="4.66666666666667" style="6" customWidth="1"/>
    <col min="41" max="16384" width="9" style="6"/>
  </cols>
  <sheetData>
    <row r="1" s="1" customFormat="1" customHeight="1" spans="1:39">
      <c r="A1" s="8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10"/>
    </row>
    <row r="2" s="1" customFormat="1" customHeight="1" spans="1:39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2">
        <v>45803</v>
      </c>
    </row>
    <row r="3" s="1" customFormat="1" customHeight="1" spans="1:39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/>
      <c r="G3" s="13" t="s">
        <v>7</v>
      </c>
      <c r="H3" s="13"/>
      <c r="I3" s="14" t="s">
        <v>8</v>
      </c>
      <c r="J3" s="15"/>
      <c r="K3" s="16"/>
      <c r="L3" s="17" t="s">
        <v>9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8" t="s">
        <v>10</v>
      </c>
      <c r="AD3" s="19"/>
      <c r="AE3" s="13" t="s">
        <v>11</v>
      </c>
      <c r="AF3" s="13" t="s">
        <v>12</v>
      </c>
      <c r="AG3" s="13" t="s">
        <v>13</v>
      </c>
      <c r="AH3" s="13" t="s">
        <v>14</v>
      </c>
      <c r="AI3" s="13" t="s">
        <v>15</v>
      </c>
      <c r="AJ3" s="13"/>
      <c r="AK3" s="13" t="s">
        <v>16</v>
      </c>
      <c r="AL3" s="13"/>
      <c r="AM3" s="13" t="s">
        <v>17</v>
      </c>
    </row>
    <row r="4" s="1" customFormat="1" customHeight="1" spans="1:39">
      <c r="A4" s="13"/>
      <c r="B4" s="13"/>
      <c r="C4" s="13"/>
      <c r="D4" s="13"/>
      <c r="E4" s="13"/>
      <c r="F4" s="13"/>
      <c r="G4" s="13"/>
      <c r="H4" s="13"/>
      <c r="I4" s="20"/>
      <c r="J4" s="21"/>
      <c r="K4" s="22"/>
      <c r="L4" s="17" t="s">
        <v>18</v>
      </c>
      <c r="M4" s="17"/>
      <c r="N4" s="17"/>
      <c r="O4" s="17"/>
      <c r="P4" s="17"/>
      <c r="Q4" s="17"/>
      <c r="R4" s="17" t="s">
        <v>19</v>
      </c>
      <c r="S4" s="17"/>
      <c r="T4" s="17"/>
      <c r="U4" s="17" t="s">
        <v>20</v>
      </c>
      <c r="V4" s="17"/>
      <c r="W4" s="17"/>
      <c r="X4" s="17"/>
      <c r="Y4" s="17"/>
      <c r="Z4" s="17"/>
      <c r="AA4" s="17" t="s">
        <v>21</v>
      </c>
      <c r="AB4" s="17" t="s">
        <v>22</v>
      </c>
      <c r="AC4" s="23"/>
      <c r="AD4" s="24"/>
      <c r="AE4" s="13"/>
      <c r="AF4" s="13"/>
      <c r="AG4" s="13"/>
      <c r="AH4" s="13"/>
      <c r="AI4" s="13"/>
      <c r="AJ4" s="13"/>
      <c r="AK4" s="13"/>
      <c r="AL4" s="13"/>
      <c r="AM4" s="13"/>
    </row>
    <row r="5" s="2" customFormat="1" customHeight="1" spans="1:39">
      <c r="A5" s="13"/>
      <c r="B5" s="13"/>
      <c r="C5" s="13"/>
      <c r="D5" s="13"/>
      <c r="E5" s="13"/>
      <c r="F5" s="13"/>
      <c r="G5" s="13"/>
      <c r="H5" s="13"/>
      <c r="I5" s="25"/>
      <c r="J5" s="26"/>
      <c r="K5" s="27"/>
      <c r="L5" s="17" t="s">
        <v>23</v>
      </c>
      <c r="M5" s="17"/>
      <c r="N5" s="17" t="s">
        <v>24</v>
      </c>
      <c r="O5" s="17"/>
      <c r="P5" s="17" t="s">
        <v>25</v>
      </c>
      <c r="Q5" s="17"/>
      <c r="R5" s="17" t="s">
        <v>26</v>
      </c>
      <c r="S5" s="17" t="s">
        <v>24</v>
      </c>
      <c r="T5" s="17" t="s">
        <v>25</v>
      </c>
      <c r="U5" s="17" t="s">
        <v>26</v>
      </c>
      <c r="V5" s="17"/>
      <c r="W5" s="17" t="s">
        <v>24</v>
      </c>
      <c r="X5" s="17"/>
      <c r="Y5" s="17" t="s">
        <v>25</v>
      </c>
      <c r="Z5" s="17"/>
      <c r="AA5" s="17"/>
      <c r="AB5" s="17"/>
      <c r="AC5" s="28"/>
      <c r="AD5" s="29"/>
      <c r="AE5" s="13"/>
      <c r="AF5" s="13"/>
      <c r="AG5" s="13"/>
      <c r="AH5" s="13"/>
      <c r="AI5" s="13"/>
      <c r="AJ5" s="13"/>
      <c r="AK5" s="13"/>
      <c r="AL5" s="13"/>
      <c r="AM5" s="13"/>
    </row>
    <row r="6" s="2" customFormat="1" customHeight="1" spans="1:39">
      <c r="A6" s="13"/>
      <c r="B6" s="13"/>
      <c r="C6" s="13"/>
      <c r="D6" s="13"/>
      <c r="E6" s="13" t="s">
        <v>27</v>
      </c>
      <c r="F6" s="13" t="s">
        <v>28</v>
      </c>
      <c r="G6" s="13" t="s">
        <v>27</v>
      </c>
      <c r="H6" s="13" t="s">
        <v>28</v>
      </c>
      <c r="I6" s="13" t="s">
        <v>29</v>
      </c>
      <c r="J6" s="13" t="s">
        <v>27</v>
      </c>
      <c r="K6" s="13" t="s">
        <v>28</v>
      </c>
      <c r="L6" s="17" t="s">
        <v>9</v>
      </c>
      <c r="M6" s="17" t="s">
        <v>30</v>
      </c>
      <c r="N6" s="17" t="s">
        <v>9</v>
      </c>
      <c r="O6" s="17" t="s">
        <v>30</v>
      </c>
      <c r="P6" s="17" t="s">
        <v>9</v>
      </c>
      <c r="Q6" s="17" t="s">
        <v>30</v>
      </c>
      <c r="R6" s="17"/>
      <c r="S6" s="17" t="s">
        <v>9</v>
      </c>
      <c r="T6" s="17" t="s">
        <v>9</v>
      </c>
      <c r="U6" s="17" t="s">
        <v>9</v>
      </c>
      <c r="V6" s="17" t="s">
        <v>30</v>
      </c>
      <c r="W6" s="17" t="s">
        <v>9</v>
      </c>
      <c r="X6" s="17" t="s">
        <v>30</v>
      </c>
      <c r="Y6" s="17" t="s">
        <v>9</v>
      </c>
      <c r="Z6" s="17" t="s">
        <v>30</v>
      </c>
      <c r="AA6" s="17"/>
      <c r="AB6" s="17"/>
      <c r="AC6" s="17" t="s">
        <v>31</v>
      </c>
      <c r="AD6" s="17" t="s">
        <v>32</v>
      </c>
      <c r="AE6" s="13"/>
      <c r="AF6" s="13"/>
      <c r="AG6" s="13"/>
      <c r="AH6" s="13"/>
      <c r="AI6" s="13" t="s">
        <v>33</v>
      </c>
      <c r="AJ6" s="13" t="s">
        <v>34</v>
      </c>
      <c r="AK6" s="13" t="s">
        <v>33</v>
      </c>
      <c r="AL6" s="13" t="s">
        <v>34</v>
      </c>
      <c r="AM6" s="13"/>
    </row>
    <row r="7" s="3" customFormat="1" customHeight="1" spans="1:39">
      <c r="A7" s="30">
        <v>1</v>
      </c>
      <c r="B7" s="13" t="s">
        <v>35</v>
      </c>
      <c r="C7" s="13" t="s">
        <v>36</v>
      </c>
      <c r="D7" s="13">
        <v>1511</v>
      </c>
      <c r="E7" s="13">
        <v>14</v>
      </c>
      <c r="F7" s="13">
        <f>E7*D7*0.0001</f>
        <v>2.1154</v>
      </c>
      <c r="G7" s="13"/>
      <c r="H7" s="13"/>
      <c r="I7" s="13"/>
      <c r="J7" s="13">
        <v>5.5</v>
      </c>
      <c r="K7" s="13">
        <f>J7*D7*0.0001</f>
        <v>0.83105</v>
      </c>
      <c r="L7" s="13"/>
      <c r="M7" s="13"/>
      <c r="N7" s="13"/>
      <c r="O7" s="13"/>
      <c r="P7" s="13">
        <v>1382.1</v>
      </c>
      <c r="Q7" s="13">
        <v>128.9</v>
      </c>
      <c r="R7" s="13"/>
      <c r="S7" s="13"/>
      <c r="T7" s="13">
        <v>2.8</v>
      </c>
      <c r="U7" s="13"/>
      <c r="V7" s="13"/>
      <c r="W7" s="13"/>
      <c r="X7" s="13"/>
      <c r="Y7" s="13">
        <v>0.386988</v>
      </c>
      <c r="Z7" s="13">
        <v>0.036092</v>
      </c>
      <c r="AA7" s="13">
        <v>0.036092</v>
      </c>
      <c r="AB7" s="13">
        <v>0.386988</v>
      </c>
      <c r="AC7" s="13">
        <v>0</v>
      </c>
      <c r="AD7" s="13">
        <v>0</v>
      </c>
      <c r="AE7" s="31" t="s">
        <v>37</v>
      </c>
      <c r="AF7" s="13">
        <f>F7+K7+AA7+AB7+K8</f>
        <v>4.20058</v>
      </c>
      <c r="AG7" s="32" t="s">
        <v>38</v>
      </c>
      <c r="AH7" s="32" t="s">
        <v>39</v>
      </c>
      <c r="AI7" s="32" t="s">
        <v>40</v>
      </c>
      <c r="AJ7" s="32" t="s">
        <v>41</v>
      </c>
      <c r="AK7" s="32" t="s">
        <v>42</v>
      </c>
      <c r="AL7" s="32" t="s">
        <v>41</v>
      </c>
      <c r="AM7" s="32"/>
    </row>
    <row r="8" s="3" customFormat="1" customHeight="1" spans="1:39">
      <c r="A8" s="30">
        <v>2</v>
      </c>
      <c r="B8" s="13"/>
      <c r="C8" s="13"/>
      <c r="D8" s="13"/>
      <c r="E8" s="13"/>
      <c r="F8" s="13"/>
      <c r="G8" s="13"/>
      <c r="H8" s="13"/>
      <c r="I8" s="13"/>
      <c r="J8" s="13">
        <v>5.5</v>
      </c>
      <c r="K8" s="13">
        <f>J8*D7*0.0001</f>
        <v>0.83105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>
        <v>0</v>
      </c>
      <c r="AD8" s="13">
        <v>0</v>
      </c>
      <c r="AE8" s="31"/>
      <c r="AF8" s="13"/>
      <c r="AG8" s="32"/>
      <c r="AH8" s="32"/>
      <c r="AI8" s="32" t="s">
        <v>40</v>
      </c>
      <c r="AJ8" s="32" t="s">
        <v>41</v>
      </c>
      <c r="AK8" s="32" t="s">
        <v>42</v>
      </c>
      <c r="AL8" s="32" t="s">
        <v>41</v>
      </c>
      <c r="AM8" s="32" t="s">
        <v>43</v>
      </c>
    </row>
    <row r="9" s="3" customFormat="1" customHeight="1" spans="1:39">
      <c r="A9" s="30">
        <v>3</v>
      </c>
      <c r="B9" s="13" t="s">
        <v>44</v>
      </c>
      <c r="C9" s="13" t="s">
        <v>45</v>
      </c>
      <c r="D9" s="13">
        <v>1572</v>
      </c>
      <c r="E9" s="13">
        <v>15.5</v>
      </c>
      <c r="F9" s="13">
        <f t="shared" ref="F9:F22" si="0">D9*E9*0.0001</f>
        <v>2.4366</v>
      </c>
      <c r="G9" s="13"/>
      <c r="H9" s="13"/>
      <c r="I9" s="13"/>
      <c r="J9" s="13">
        <v>9.5</v>
      </c>
      <c r="K9" s="13">
        <f t="shared" ref="K9:K21" si="1">J9*D9*0.0001</f>
        <v>1.4934</v>
      </c>
      <c r="L9" s="13"/>
      <c r="M9" s="13"/>
      <c r="N9" s="13"/>
      <c r="O9" s="13"/>
      <c r="P9" s="13">
        <v>1258</v>
      </c>
      <c r="Q9" s="13">
        <v>314</v>
      </c>
      <c r="R9" s="13"/>
      <c r="S9" s="13"/>
      <c r="T9" s="13">
        <v>3</v>
      </c>
      <c r="U9" s="13">
        <v>0</v>
      </c>
      <c r="V9" s="13">
        <v>0</v>
      </c>
      <c r="W9" s="13">
        <v>0</v>
      </c>
      <c r="X9" s="13">
        <v>0</v>
      </c>
      <c r="Y9" s="13">
        <v>0.3774</v>
      </c>
      <c r="Z9" s="13">
        <v>0.0942</v>
      </c>
      <c r="AA9" s="13">
        <f t="shared" ref="AA9:AA22" si="2">V9+X9+Z9</f>
        <v>0.0942</v>
      </c>
      <c r="AB9" s="13">
        <f t="shared" ref="AB9:AB22" si="3">U9+W9+Y9</f>
        <v>0.3774</v>
      </c>
      <c r="AC9" s="13">
        <v>0</v>
      </c>
      <c r="AD9" s="13">
        <v>0</v>
      </c>
      <c r="AE9" s="32" t="s">
        <v>46</v>
      </c>
      <c r="AF9" s="33">
        <f t="shared" ref="AF9:AF22" si="4">F9+H9+K9+AA9+AB9+AC9+AD9</f>
        <v>4.4016</v>
      </c>
      <c r="AG9" s="32" t="s">
        <v>38</v>
      </c>
      <c r="AH9" s="32" t="s">
        <v>39</v>
      </c>
      <c r="AI9" s="32" t="s">
        <v>40</v>
      </c>
      <c r="AJ9" s="32" t="s">
        <v>41</v>
      </c>
      <c r="AK9" s="32" t="s">
        <v>42</v>
      </c>
      <c r="AL9" s="32" t="s">
        <v>41</v>
      </c>
      <c r="AM9" s="32" t="s">
        <v>43</v>
      </c>
    </row>
    <row r="10" s="3" customFormat="1" customHeight="1" spans="1:39">
      <c r="A10" s="30">
        <v>4</v>
      </c>
      <c r="B10" s="13" t="s">
        <v>47</v>
      </c>
      <c r="C10" s="13" t="s">
        <v>45</v>
      </c>
      <c r="D10" s="13">
        <v>1245</v>
      </c>
      <c r="E10" s="13">
        <v>22</v>
      </c>
      <c r="F10" s="13">
        <f t="shared" si="0"/>
        <v>2.739</v>
      </c>
      <c r="G10" s="13">
        <v>9</v>
      </c>
      <c r="H10" s="13">
        <f>G10*D10*0.0001</f>
        <v>1.1205</v>
      </c>
      <c r="I10" s="13"/>
      <c r="J10" s="13">
        <v>6</v>
      </c>
      <c r="K10" s="13">
        <f t="shared" si="1"/>
        <v>0.747</v>
      </c>
      <c r="L10" s="13"/>
      <c r="M10" s="13"/>
      <c r="N10" s="13">
        <v>1058.12</v>
      </c>
      <c r="O10" s="13">
        <v>186.88</v>
      </c>
      <c r="P10" s="13">
        <v>1071</v>
      </c>
      <c r="Q10" s="13">
        <v>174</v>
      </c>
      <c r="R10" s="13"/>
      <c r="S10" s="13">
        <v>1.5</v>
      </c>
      <c r="T10" s="13">
        <v>1.5</v>
      </c>
      <c r="U10" s="13">
        <v>0</v>
      </c>
      <c r="V10" s="13">
        <v>0</v>
      </c>
      <c r="W10" s="13">
        <v>0.158718</v>
      </c>
      <c r="X10" s="13">
        <v>0.028032</v>
      </c>
      <c r="Y10" s="13">
        <v>0.16065</v>
      </c>
      <c r="Z10" s="13">
        <v>0.0261</v>
      </c>
      <c r="AA10" s="13">
        <f t="shared" si="2"/>
        <v>0.054132</v>
      </c>
      <c r="AB10" s="13">
        <f t="shared" si="3"/>
        <v>0.319368</v>
      </c>
      <c r="AC10" s="13">
        <v>0.0147</v>
      </c>
      <c r="AD10" s="13">
        <v>0.0313</v>
      </c>
      <c r="AE10" s="32"/>
      <c r="AF10" s="33">
        <f t="shared" si="4"/>
        <v>5.026</v>
      </c>
      <c r="AG10" s="32" t="s">
        <v>48</v>
      </c>
      <c r="AH10" s="32" t="s">
        <v>39</v>
      </c>
      <c r="AI10" s="32" t="s">
        <v>40</v>
      </c>
      <c r="AJ10" s="32" t="s">
        <v>41</v>
      </c>
      <c r="AK10" s="32" t="s">
        <v>42</v>
      </c>
      <c r="AL10" s="32" t="s">
        <v>41</v>
      </c>
      <c r="AM10" s="32"/>
    </row>
    <row r="11" s="3" customFormat="1" customHeight="1" spans="1:39">
      <c r="A11" s="30">
        <v>5</v>
      </c>
      <c r="B11" s="13" t="s">
        <v>49</v>
      </c>
      <c r="C11" s="13" t="s">
        <v>50</v>
      </c>
      <c r="D11" s="13">
        <v>1494</v>
      </c>
      <c r="E11" s="13">
        <v>22</v>
      </c>
      <c r="F11" s="13">
        <f t="shared" si="0"/>
        <v>3.2868</v>
      </c>
      <c r="G11" s="13">
        <v>10</v>
      </c>
      <c r="H11" s="13">
        <f>G11*D11*0.0001</f>
        <v>1.494</v>
      </c>
      <c r="I11" s="13"/>
      <c r="J11" s="13">
        <v>10</v>
      </c>
      <c r="K11" s="13">
        <f t="shared" si="1"/>
        <v>1.494</v>
      </c>
      <c r="L11" s="13"/>
      <c r="M11" s="13"/>
      <c r="N11" s="13">
        <v>1016.3</v>
      </c>
      <c r="O11" s="13">
        <v>477.7</v>
      </c>
      <c r="P11" s="13">
        <v>1134</v>
      </c>
      <c r="Q11" s="13">
        <v>360</v>
      </c>
      <c r="R11" s="13"/>
      <c r="S11" s="13">
        <v>1.5</v>
      </c>
      <c r="T11" s="13">
        <v>1.5</v>
      </c>
      <c r="U11" s="13">
        <v>0</v>
      </c>
      <c r="V11" s="13">
        <v>0</v>
      </c>
      <c r="W11" s="13">
        <v>0.152445</v>
      </c>
      <c r="X11" s="13">
        <v>0.071655</v>
      </c>
      <c r="Y11" s="13">
        <v>0.1701</v>
      </c>
      <c r="Z11" s="13">
        <v>0.054</v>
      </c>
      <c r="AA11" s="13">
        <f t="shared" si="2"/>
        <v>0.125655</v>
      </c>
      <c r="AB11" s="13">
        <f t="shared" si="3"/>
        <v>0.322545</v>
      </c>
      <c r="AC11" s="13">
        <v>0</v>
      </c>
      <c r="AD11" s="13">
        <v>0</v>
      </c>
      <c r="AE11" s="32" t="s">
        <v>51</v>
      </c>
      <c r="AF11" s="33">
        <f t="shared" si="4"/>
        <v>6.723</v>
      </c>
      <c r="AG11" s="32" t="s">
        <v>48</v>
      </c>
      <c r="AH11" s="32" t="s">
        <v>39</v>
      </c>
      <c r="AI11" s="32" t="s">
        <v>40</v>
      </c>
      <c r="AJ11" s="32" t="s">
        <v>41</v>
      </c>
      <c r="AK11" s="32" t="s">
        <v>42</v>
      </c>
      <c r="AL11" s="32" t="s">
        <v>41</v>
      </c>
      <c r="AM11" s="34"/>
    </row>
    <row r="12" s="3" customFormat="1" customHeight="1" spans="1:39">
      <c r="A12" s="30">
        <v>6</v>
      </c>
      <c r="B12" s="13" t="s">
        <v>52</v>
      </c>
      <c r="C12" s="13" t="s">
        <v>53</v>
      </c>
      <c r="D12" s="13">
        <v>5393</v>
      </c>
      <c r="E12" s="13">
        <v>30</v>
      </c>
      <c r="F12" s="13">
        <f t="shared" si="0"/>
        <v>16.179</v>
      </c>
      <c r="G12" s="13">
        <v>10</v>
      </c>
      <c r="H12" s="13">
        <f>G12*D12*0.0001</f>
        <v>5.393</v>
      </c>
      <c r="I12" s="13"/>
      <c r="J12" s="13">
        <v>10</v>
      </c>
      <c r="K12" s="13">
        <f t="shared" si="1"/>
        <v>5.393</v>
      </c>
      <c r="L12" s="13">
        <v>5008</v>
      </c>
      <c r="M12" s="13">
        <v>385</v>
      </c>
      <c r="N12" s="13">
        <v>4711</v>
      </c>
      <c r="O12" s="13">
        <v>682</v>
      </c>
      <c r="P12" s="13">
        <v>4654</v>
      </c>
      <c r="Q12" s="13">
        <v>739</v>
      </c>
      <c r="R12" s="13">
        <v>5</v>
      </c>
      <c r="S12" s="13">
        <v>2.5</v>
      </c>
      <c r="T12" s="13">
        <v>2.5</v>
      </c>
      <c r="U12" s="13">
        <v>2.504</v>
      </c>
      <c r="V12" s="13">
        <v>0.1925</v>
      </c>
      <c r="W12" s="13">
        <v>1.17775</v>
      </c>
      <c r="X12" s="13">
        <v>0.1705</v>
      </c>
      <c r="Y12" s="13">
        <v>1.1635</v>
      </c>
      <c r="Z12" s="13">
        <v>0.18475</v>
      </c>
      <c r="AA12" s="13">
        <f t="shared" si="2"/>
        <v>0.54775</v>
      </c>
      <c r="AB12" s="13">
        <f t="shared" si="3"/>
        <v>4.84525</v>
      </c>
      <c r="AC12" s="13">
        <v>0.1343</v>
      </c>
      <c r="AD12" s="13">
        <v>0.20727</v>
      </c>
      <c r="AE12" s="31" t="s">
        <v>54</v>
      </c>
      <c r="AF12" s="33">
        <f t="shared" si="4"/>
        <v>32.69957</v>
      </c>
      <c r="AG12" s="32" t="s">
        <v>48</v>
      </c>
      <c r="AH12" s="32" t="s">
        <v>55</v>
      </c>
      <c r="AI12" s="32" t="s">
        <v>40</v>
      </c>
      <c r="AJ12" s="32" t="s">
        <v>41</v>
      </c>
      <c r="AK12" s="32" t="s">
        <v>42</v>
      </c>
      <c r="AL12" s="32" t="s">
        <v>56</v>
      </c>
      <c r="AM12" s="32"/>
    </row>
    <row r="13" s="3" customFormat="1" customHeight="1" spans="1:39">
      <c r="A13" s="30">
        <v>7</v>
      </c>
      <c r="B13" s="13" t="s">
        <v>57</v>
      </c>
      <c r="C13" s="13" t="s">
        <v>58</v>
      </c>
      <c r="D13" s="13">
        <v>3095</v>
      </c>
      <c r="E13" s="13">
        <v>22</v>
      </c>
      <c r="F13" s="13">
        <f t="shared" si="0"/>
        <v>6.809</v>
      </c>
      <c r="G13" s="13">
        <v>8.5</v>
      </c>
      <c r="H13" s="13">
        <f>G13*D13*0.0001</f>
        <v>2.63075</v>
      </c>
      <c r="I13" s="13"/>
      <c r="J13" s="13">
        <v>10</v>
      </c>
      <c r="K13" s="13">
        <f t="shared" si="1"/>
        <v>3.095</v>
      </c>
      <c r="L13" s="13">
        <v>2170</v>
      </c>
      <c r="M13" s="13">
        <v>925</v>
      </c>
      <c r="N13" s="13">
        <v>1907</v>
      </c>
      <c r="O13" s="13">
        <v>1188</v>
      </c>
      <c r="P13" s="13">
        <v>1877</v>
      </c>
      <c r="Q13" s="13">
        <v>1218</v>
      </c>
      <c r="R13" s="13">
        <v>1.5</v>
      </c>
      <c r="S13" s="13">
        <v>1.5</v>
      </c>
      <c r="T13" s="13">
        <v>1.5</v>
      </c>
      <c r="U13" s="13">
        <v>0.3255</v>
      </c>
      <c r="V13" s="13">
        <v>0.13875</v>
      </c>
      <c r="W13" s="13">
        <v>0.28605</v>
      </c>
      <c r="X13" s="13">
        <v>0.1782</v>
      </c>
      <c r="Y13" s="13">
        <v>0.28155</v>
      </c>
      <c r="Z13" s="13">
        <v>0.1827</v>
      </c>
      <c r="AA13" s="13">
        <f t="shared" si="2"/>
        <v>0.49965</v>
      </c>
      <c r="AB13" s="13">
        <f t="shared" si="3"/>
        <v>0.8931</v>
      </c>
      <c r="AC13" s="13">
        <v>0</v>
      </c>
      <c r="AD13" s="13">
        <v>0</v>
      </c>
      <c r="AE13" s="31" t="s">
        <v>59</v>
      </c>
      <c r="AF13" s="33">
        <f t="shared" si="4"/>
        <v>13.9275</v>
      </c>
      <c r="AG13" s="32" t="s">
        <v>38</v>
      </c>
      <c r="AH13" s="32" t="s">
        <v>60</v>
      </c>
      <c r="AI13" s="32" t="s">
        <v>40</v>
      </c>
      <c r="AJ13" s="32" t="s">
        <v>41</v>
      </c>
      <c r="AK13" s="32" t="s">
        <v>42</v>
      </c>
      <c r="AL13" s="32" t="s">
        <v>41</v>
      </c>
      <c r="AM13" s="32"/>
    </row>
    <row r="14" s="3" customFormat="1" customHeight="1" spans="1:39">
      <c r="A14" s="30">
        <v>8</v>
      </c>
      <c r="B14" s="13" t="s">
        <v>61</v>
      </c>
      <c r="C14" s="13" t="s">
        <v>62</v>
      </c>
      <c r="D14" s="13">
        <v>566</v>
      </c>
      <c r="E14" s="13">
        <v>15.5</v>
      </c>
      <c r="F14" s="13">
        <f t="shared" si="0"/>
        <v>0.8773</v>
      </c>
      <c r="G14" s="13"/>
      <c r="H14" s="13"/>
      <c r="I14" s="13"/>
      <c r="J14" s="13">
        <v>7.5</v>
      </c>
      <c r="K14" s="13">
        <f t="shared" si="1"/>
        <v>0.4245</v>
      </c>
      <c r="L14" s="13"/>
      <c r="M14" s="13"/>
      <c r="N14" s="13"/>
      <c r="O14" s="13"/>
      <c r="P14" s="13"/>
      <c r="Q14" s="13"/>
      <c r="R14" s="13"/>
      <c r="S14" s="13"/>
      <c r="T14" s="13"/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f t="shared" si="2"/>
        <v>0</v>
      </c>
      <c r="AB14" s="13">
        <f t="shared" si="3"/>
        <v>0</v>
      </c>
      <c r="AC14" s="13">
        <v>0</v>
      </c>
      <c r="AD14" s="13">
        <v>0</v>
      </c>
      <c r="AE14" s="32"/>
      <c r="AF14" s="33">
        <f t="shared" si="4"/>
        <v>1.3018</v>
      </c>
      <c r="AG14" s="32" t="s">
        <v>48</v>
      </c>
      <c r="AH14" s="32" t="s">
        <v>63</v>
      </c>
      <c r="AI14" s="32" t="s">
        <v>40</v>
      </c>
      <c r="AJ14" s="32" t="s">
        <v>41</v>
      </c>
      <c r="AK14" s="32" t="s">
        <v>42</v>
      </c>
      <c r="AL14" s="32" t="s">
        <v>41</v>
      </c>
      <c r="AM14" s="32"/>
    </row>
    <row r="15" s="3" customFormat="1" customHeight="1" spans="1:39">
      <c r="A15" s="30">
        <v>9</v>
      </c>
      <c r="B15" s="13" t="s">
        <v>64</v>
      </c>
      <c r="C15" s="13" t="s">
        <v>36</v>
      </c>
      <c r="D15" s="13">
        <v>1509</v>
      </c>
      <c r="E15" s="13">
        <v>15</v>
      </c>
      <c r="F15" s="13">
        <f t="shared" si="0"/>
        <v>2.2635</v>
      </c>
      <c r="G15" s="13"/>
      <c r="H15" s="13"/>
      <c r="I15" s="13"/>
      <c r="J15" s="13">
        <v>9</v>
      </c>
      <c r="K15" s="13">
        <f t="shared" si="1"/>
        <v>1.3581</v>
      </c>
      <c r="L15" s="13"/>
      <c r="M15" s="13"/>
      <c r="N15" s="13"/>
      <c r="O15" s="13"/>
      <c r="P15" s="13"/>
      <c r="Q15" s="13"/>
      <c r="R15" s="13"/>
      <c r="S15" s="13"/>
      <c r="T15" s="13"/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f t="shared" si="2"/>
        <v>0</v>
      </c>
      <c r="AB15" s="13">
        <f t="shared" si="3"/>
        <v>0</v>
      </c>
      <c r="AC15" s="13">
        <v>0</v>
      </c>
      <c r="AD15" s="13">
        <v>0</v>
      </c>
      <c r="AE15" s="31"/>
      <c r="AF15" s="33">
        <f t="shared" si="4"/>
        <v>3.6216</v>
      </c>
      <c r="AG15" s="32" t="s">
        <v>48</v>
      </c>
      <c r="AH15" s="32" t="s">
        <v>63</v>
      </c>
      <c r="AI15" s="32" t="s">
        <v>40</v>
      </c>
      <c r="AJ15" s="32" t="s">
        <v>41</v>
      </c>
      <c r="AK15" s="32" t="s">
        <v>42</v>
      </c>
      <c r="AL15" s="32" t="s">
        <v>41</v>
      </c>
      <c r="AM15" s="32"/>
    </row>
    <row r="16" s="3" customFormat="1" customHeight="1" spans="1:39">
      <c r="A16" s="30">
        <v>10</v>
      </c>
      <c r="B16" s="30" t="s">
        <v>65</v>
      </c>
      <c r="C16" s="13" t="s">
        <v>66</v>
      </c>
      <c r="D16" s="30">
        <v>1491</v>
      </c>
      <c r="E16" s="30">
        <v>19</v>
      </c>
      <c r="F16" s="13">
        <f t="shared" si="0"/>
        <v>2.8329</v>
      </c>
      <c r="G16" s="30"/>
      <c r="H16" s="30"/>
      <c r="I16" s="30"/>
      <c r="J16" s="30">
        <v>5</v>
      </c>
      <c r="K16" s="13">
        <f t="shared" si="1"/>
        <v>0.7455</v>
      </c>
      <c r="L16" s="13"/>
      <c r="M16" s="13"/>
      <c r="N16" s="13"/>
      <c r="O16" s="13"/>
      <c r="P16" s="13"/>
      <c r="Q16" s="13"/>
      <c r="R16" s="13"/>
      <c r="S16" s="13"/>
      <c r="T16" s="13"/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f t="shared" si="2"/>
        <v>0</v>
      </c>
      <c r="AB16" s="13">
        <f t="shared" si="3"/>
        <v>0</v>
      </c>
      <c r="AC16" s="13">
        <v>0.007288</v>
      </c>
      <c r="AD16" s="13">
        <v>0.00412</v>
      </c>
      <c r="AE16" s="34"/>
      <c r="AF16" s="33">
        <f t="shared" si="4"/>
        <v>3.589808</v>
      </c>
      <c r="AG16" s="32" t="s">
        <v>48</v>
      </c>
      <c r="AH16" s="32" t="s">
        <v>63</v>
      </c>
      <c r="AI16" s="32" t="s">
        <v>40</v>
      </c>
      <c r="AJ16" s="32" t="s">
        <v>41</v>
      </c>
      <c r="AK16" s="32" t="s">
        <v>42</v>
      </c>
      <c r="AL16" s="32" t="s">
        <v>41</v>
      </c>
      <c r="AM16" s="34"/>
    </row>
    <row r="17" s="3" customFormat="1" customHeight="1" spans="1:39">
      <c r="A17" s="30">
        <v>11</v>
      </c>
      <c r="B17" s="13" t="s">
        <v>67</v>
      </c>
      <c r="C17" s="13" t="s">
        <v>68</v>
      </c>
      <c r="D17" s="13">
        <v>3394</v>
      </c>
      <c r="E17" s="13">
        <v>26</v>
      </c>
      <c r="F17" s="13">
        <f t="shared" si="0"/>
        <v>8.8244</v>
      </c>
      <c r="G17" s="13"/>
      <c r="H17" s="13"/>
      <c r="I17" s="13"/>
      <c r="J17" s="13">
        <v>17</v>
      </c>
      <c r="K17" s="13">
        <f t="shared" si="1"/>
        <v>5.7698</v>
      </c>
      <c r="L17" s="13"/>
      <c r="M17" s="13"/>
      <c r="N17" s="13">
        <v>2507.8</v>
      </c>
      <c r="O17" s="13">
        <v>886.2</v>
      </c>
      <c r="P17" s="13">
        <v>2699</v>
      </c>
      <c r="Q17" s="13">
        <v>695</v>
      </c>
      <c r="R17" s="13"/>
      <c r="S17" s="13">
        <v>1.5</v>
      </c>
      <c r="T17" s="13">
        <v>1.5</v>
      </c>
      <c r="U17" s="13">
        <v>0</v>
      </c>
      <c r="V17" s="13">
        <v>0</v>
      </c>
      <c r="W17" s="13">
        <v>0.37617</v>
      </c>
      <c r="X17" s="13">
        <v>0.13293</v>
      </c>
      <c r="Y17" s="13">
        <v>0.40485</v>
      </c>
      <c r="Z17" s="13">
        <v>0.10425</v>
      </c>
      <c r="AA17" s="13">
        <f t="shared" si="2"/>
        <v>0.23718</v>
      </c>
      <c r="AB17" s="13">
        <f t="shared" si="3"/>
        <v>0.78102</v>
      </c>
      <c r="AC17" s="13">
        <v>0</v>
      </c>
      <c r="AD17" s="13">
        <v>0</v>
      </c>
      <c r="AE17" s="32" t="s">
        <v>69</v>
      </c>
      <c r="AF17" s="33">
        <f t="shared" si="4"/>
        <v>15.6124</v>
      </c>
      <c r="AG17" s="32" t="s">
        <v>48</v>
      </c>
      <c r="AH17" s="32" t="s">
        <v>55</v>
      </c>
      <c r="AI17" s="32" t="s">
        <v>40</v>
      </c>
      <c r="AJ17" s="32" t="s">
        <v>41</v>
      </c>
      <c r="AK17" s="32" t="s">
        <v>42</v>
      </c>
      <c r="AL17" s="32" t="s">
        <v>70</v>
      </c>
      <c r="AM17" s="32"/>
    </row>
    <row r="18" s="3" customFormat="1" customHeight="1" spans="1:39">
      <c r="A18" s="30">
        <v>12</v>
      </c>
      <c r="B18" s="13" t="s">
        <v>71</v>
      </c>
      <c r="C18" s="13" t="s">
        <v>72</v>
      </c>
      <c r="D18" s="13">
        <v>1483</v>
      </c>
      <c r="E18" s="13">
        <v>16</v>
      </c>
      <c r="F18" s="13">
        <f t="shared" si="0"/>
        <v>2.3728</v>
      </c>
      <c r="G18" s="13"/>
      <c r="H18" s="13"/>
      <c r="I18" s="13"/>
      <c r="J18" s="13">
        <v>6</v>
      </c>
      <c r="K18" s="13">
        <f t="shared" si="1"/>
        <v>0.8898</v>
      </c>
      <c r="L18" s="13"/>
      <c r="M18" s="13"/>
      <c r="N18" s="13"/>
      <c r="O18" s="13"/>
      <c r="P18" s="13"/>
      <c r="Q18" s="13"/>
      <c r="R18" s="13"/>
      <c r="S18" s="13"/>
      <c r="T18" s="13"/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f t="shared" si="2"/>
        <v>0</v>
      </c>
      <c r="AB18" s="13">
        <f t="shared" si="3"/>
        <v>0</v>
      </c>
      <c r="AC18" s="13">
        <v>0</v>
      </c>
      <c r="AD18" s="13">
        <v>0</v>
      </c>
      <c r="AE18" s="31"/>
      <c r="AF18" s="33">
        <f t="shared" si="4"/>
        <v>3.2626</v>
      </c>
      <c r="AG18" s="32" t="s">
        <v>48</v>
      </c>
      <c r="AH18" s="32" t="s">
        <v>63</v>
      </c>
      <c r="AI18" s="32" t="s">
        <v>40</v>
      </c>
      <c r="AJ18" s="32" t="s">
        <v>41</v>
      </c>
      <c r="AK18" s="32" t="s">
        <v>42</v>
      </c>
      <c r="AL18" s="32" t="s">
        <v>41</v>
      </c>
      <c r="AM18" s="32"/>
    </row>
    <row r="19" s="3" customFormat="1" customHeight="1" spans="1:39">
      <c r="A19" s="30">
        <v>13</v>
      </c>
      <c r="B19" s="13" t="s">
        <v>73</v>
      </c>
      <c r="C19" s="13" t="s">
        <v>74</v>
      </c>
      <c r="D19" s="13">
        <v>599</v>
      </c>
      <c r="E19" s="13">
        <v>15</v>
      </c>
      <c r="F19" s="13">
        <f t="shared" si="0"/>
        <v>0.8985</v>
      </c>
      <c r="G19" s="13"/>
      <c r="H19" s="13"/>
      <c r="I19" s="13"/>
      <c r="J19" s="13">
        <v>9</v>
      </c>
      <c r="K19" s="13">
        <f t="shared" si="1"/>
        <v>0.5391</v>
      </c>
      <c r="L19" s="13"/>
      <c r="M19" s="13"/>
      <c r="N19" s="13"/>
      <c r="O19" s="13"/>
      <c r="P19" s="13"/>
      <c r="Q19" s="13"/>
      <c r="R19" s="13"/>
      <c r="S19" s="13"/>
      <c r="T19" s="13"/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f t="shared" si="2"/>
        <v>0</v>
      </c>
      <c r="AB19" s="13">
        <f t="shared" si="3"/>
        <v>0</v>
      </c>
      <c r="AC19" s="13">
        <v>0</v>
      </c>
      <c r="AD19" s="13">
        <v>0</v>
      </c>
      <c r="AE19" s="31"/>
      <c r="AF19" s="33">
        <f t="shared" si="4"/>
        <v>1.4376</v>
      </c>
      <c r="AG19" s="32" t="s">
        <v>75</v>
      </c>
      <c r="AH19" s="32" t="s">
        <v>60</v>
      </c>
      <c r="AI19" s="32" t="s">
        <v>40</v>
      </c>
      <c r="AJ19" s="32" t="s">
        <v>41</v>
      </c>
      <c r="AK19" s="32" t="s">
        <v>76</v>
      </c>
      <c r="AL19" s="32" t="s">
        <v>41</v>
      </c>
      <c r="AM19" s="32" t="s">
        <v>43</v>
      </c>
    </row>
    <row r="20" s="3" customFormat="1" customHeight="1" spans="1:39">
      <c r="A20" s="30">
        <v>14</v>
      </c>
      <c r="B20" s="13" t="s">
        <v>77</v>
      </c>
      <c r="C20" s="13" t="s">
        <v>78</v>
      </c>
      <c r="D20" s="13">
        <v>348</v>
      </c>
      <c r="E20" s="13">
        <v>15</v>
      </c>
      <c r="F20" s="13">
        <f t="shared" si="0"/>
        <v>0.522</v>
      </c>
      <c r="G20" s="13"/>
      <c r="H20" s="13"/>
      <c r="I20" s="13"/>
      <c r="J20" s="13">
        <v>9</v>
      </c>
      <c r="K20" s="13">
        <f t="shared" si="1"/>
        <v>0.3132</v>
      </c>
      <c r="L20" s="13"/>
      <c r="M20" s="13"/>
      <c r="N20" s="13"/>
      <c r="O20" s="13"/>
      <c r="P20" s="13"/>
      <c r="Q20" s="13"/>
      <c r="R20" s="13"/>
      <c r="S20" s="13"/>
      <c r="T20" s="13"/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f t="shared" si="2"/>
        <v>0</v>
      </c>
      <c r="AB20" s="13">
        <f t="shared" si="3"/>
        <v>0</v>
      </c>
      <c r="AC20" s="13">
        <v>0</v>
      </c>
      <c r="AD20" s="13">
        <v>0</v>
      </c>
      <c r="AE20" s="31"/>
      <c r="AF20" s="33">
        <f t="shared" si="4"/>
        <v>0.8352</v>
      </c>
      <c r="AG20" s="32" t="s">
        <v>75</v>
      </c>
      <c r="AH20" s="32" t="s">
        <v>60</v>
      </c>
      <c r="AI20" s="32" t="s">
        <v>40</v>
      </c>
      <c r="AJ20" s="32" t="s">
        <v>41</v>
      </c>
      <c r="AK20" s="32" t="s">
        <v>76</v>
      </c>
      <c r="AL20" s="32" t="s">
        <v>41</v>
      </c>
      <c r="AM20" s="32" t="s">
        <v>43</v>
      </c>
    </row>
    <row r="21" s="3" customFormat="1" customHeight="1" spans="1:39">
      <c r="A21" s="30">
        <v>15</v>
      </c>
      <c r="B21" s="13" t="s">
        <v>79</v>
      </c>
      <c r="C21" s="13" t="s">
        <v>80</v>
      </c>
      <c r="D21" s="13">
        <v>250</v>
      </c>
      <c r="E21" s="13">
        <v>15</v>
      </c>
      <c r="F21" s="13">
        <f t="shared" si="0"/>
        <v>0.375</v>
      </c>
      <c r="G21" s="13"/>
      <c r="H21" s="13"/>
      <c r="I21" s="13"/>
      <c r="J21" s="13">
        <v>9</v>
      </c>
      <c r="K21" s="13">
        <f t="shared" si="1"/>
        <v>0.225</v>
      </c>
      <c r="L21" s="13">
        <v>94.3333333333333</v>
      </c>
      <c r="M21" s="13">
        <v>155.67</v>
      </c>
      <c r="N21" s="13"/>
      <c r="O21" s="13"/>
      <c r="P21" s="13"/>
      <c r="Q21" s="13"/>
      <c r="R21" s="13">
        <v>3</v>
      </c>
      <c r="S21" s="13"/>
      <c r="T21" s="13"/>
      <c r="U21" s="13">
        <v>0.0283</v>
      </c>
      <c r="V21" s="13">
        <v>0.046701</v>
      </c>
      <c r="W21" s="13">
        <v>0</v>
      </c>
      <c r="X21" s="13">
        <v>0</v>
      </c>
      <c r="Y21" s="13">
        <v>0</v>
      </c>
      <c r="Z21" s="13">
        <v>0</v>
      </c>
      <c r="AA21" s="13">
        <f t="shared" si="2"/>
        <v>0.046701</v>
      </c>
      <c r="AB21" s="13">
        <f t="shared" si="3"/>
        <v>0.0283</v>
      </c>
      <c r="AC21" s="13">
        <v>0</v>
      </c>
      <c r="AD21" s="13">
        <v>0</v>
      </c>
      <c r="AE21" s="31" t="s">
        <v>81</v>
      </c>
      <c r="AF21" s="33">
        <f t="shared" si="4"/>
        <v>0.675001</v>
      </c>
      <c r="AG21" s="32" t="s">
        <v>75</v>
      </c>
      <c r="AH21" s="32" t="s">
        <v>60</v>
      </c>
      <c r="AI21" s="32" t="s">
        <v>40</v>
      </c>
      <c r="AJ21" s="32" t="s">
        <v>41</v>
      </c>
      <c r="AK21" s="32" t="s">
        <v>76</v>
      </c>
      <c r="AL21" s="32" t="s">
        <v>41</v>
      </c>
      <c r="AM21" s="32" t="s">
        <v>43</v>
      </c>
    </row>
    <row r="22" s="3" customFormat="1" customHeight="1" spans="1:39">
      <c r="A22" s="30">
        <v>16</v>
      </c>
      <c r="B22" s="13" t="s">
        <v>82</v>
      </c>
      <c r="C22" s="13" t="s">
        <v>83</v>
      </c>
      <c r="D22" s="13">
        <v>150</v>
      </c>
      <c r="E22" s="13">
        <v>22</v>
      </c>
      <c r="F22" s="13">
        <f t="shared" si="0"/>
        <v>0.33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f t="shared" si="2"/>
        <v>0</v>
      </c>
      <c r="AB22" s="13">
        <f t="shared" si="3"/>
        <v>0</v>
      </c>
      <c r="AC22" s="13">
        <v>0</v>
      </c>
      <c r="AD22" s="13">
        <v>0</v>
      </c>
      <c r="AE22" s="31"/>
      <c r="AF22" s="33">
        <f t="shared" si="4"/>
        <v>0.33</v>
      </c>
      <c r="AG22" s="32" t="s">
        <v>75</v>
      </c>
      <c r="AH22" s="32" t="s">
        <v>60</v>
      </c>
      <c r="AI22" s="32" t="s">
        <v>40</v>
      </c>
      <c r="AJ22" s="32" t="s">
        <v>41</v>
      </c>
      <c r="AK22" s="32" t="s">
        <v>76</v>
      </c>
      <c r="AL22" s="32" t="s">
        <v>41</v>
      </c>
      <c r="AM22" s="32" t="s">
        <v>43</v>
      </c>
    </row>
    <row r="23" s="3" customFormat="1" customHeight="1" spans="1:39">
      <c r="A23" s="30">
        <v>17</v>
      </c>
      <c r="B23" s="13" t="s">
        <v>84</v>
      </c>
      <c r="C23" s="13" t="s">
        <v>85</v>
      </c>
      <c r="D23" s="13">
        <v>1048</v>
      </c>
      <c r="E23" s="13">
        <v>15</v>
      </c>
      <c r="F23" s="13">
        <f t="shared" ref="F23:F34" si="5">D23*E23*0.0001</f>
        <v>1.572</v>
      </c>
      <c r="G23" s="13"/>
      <c r="H23" s="13"/>
      <c r="I23" s="13"/>
      <c r="J23" s="13">
        <v>9</v>
      </c>
      <c r="K23" s="13">
        <f>J23*D23*0.0001</f>
        <v>0.9432</v>
      </c>
      <c r="L23" s="13"/>
      <c r="M23" s="13"/>
      <c r="N23" s="13">
        <v>980</v>
      </c>
      <c r="O23" s="13"/>
      <c r="P23" s="13"/>
      <c r="Q23" s="13"/>
      <c r="R23" s="13"/>
      <c r="S23" s="13">
        <v>8</v>
      </c>
      <c r="T23" s="13"/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f t="shared" ref="AA23:AA34" si="6">V23+X23+Z23</f>
        <v>0</v>
      </c>
      <c r="AB23" s="13">
        <v>0.784</v>
      </c>
      <c r="AC23" s="13">
        <v>0</v>
      </c>
      <c r="AD23" s="13">
        <v>0.1175</v>
      </c>
      <c r="AE23" s="32"/>
      <c r="AF23" s="33">
        <f t="shared" ref="AF23:AF51" si="7">F23+H23+K23+AA23+AB23+AC23+AD23</f>
        <v>3.4167</v>
      </c>
      <c r="AG23" s="32" t="s">
        <v>75</v>
      </c>
      <c r="AH23" s="32" t="s">
        <v>60</v>
      </c>
      <c r="AI23" s="32" t="s">
        <v>40</v>
      </c>
      <c r="AJ23" s="32" t="s">
        <v>41</v>
      </c>
      <c r="AK23" s="32" t="s">
        <v>76</v>
      </c>
      <c r="AL23" s="32" t="s">
        <v>41</v>
      </c>
      <c r="AM23" s="32" t="s">
        <v>43</v>
      </c>
    </row>
    <row r="24" s="3" customFormat="1" customHeight="1" spans="1:39">
      <c r="A24" s="30">
        <v>18</v>
      </c>
      <c r="B24" s="13" t="s">
        <v>86</v>
      </c>
      <c r="C24" s="13" t="s">
        <v>87</v>
      </c>
      <c r="D24" s="13">
        <v>340</v>
      </c>
      <c r="E24" s="13">
        <v>15</v>
      </c>
      <c r="F24" s="13">
        <f t="shared" si="5"/>
        <v>0.51</v>
      </c>
      <c r="G24" s="13"/>
      <c r="H24" s="13"/>
      <c r="I24" s="13"/>
      <c r="J24" s="13">
        <v>9</v>
      </c>
      <c r="K24" s="13">
        <f>J24*D24*0.0001</f>
        <v>0.306</v>
      </c>
      <c r="L24" s="13"/>
      <c r="M24" s="13"/>
      <c r="N24" s="13"/>
      <c r="O24" s="13"/>
      <c r="P24" s="13"/>
      <c r="Q24" s="13"/>
      <c r="R24" s="13"/>
      <c r="S24" s="13"/>
      <c r="T24" s="13"/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f t="shared" si="6"/>
        <v>0</v>
      </c>
      <c r="AB24" s="13">
        <f t="shared" ref="AB23:AB34" si="8">U24+W24+Y24</f>
        <v>0</v>
      </c>
      <c r="AC24" s="13">
        <v>0</v>
      </c>
      <c r="AD24" s="13">
        <v>0</v>
      </c>
      <c r="AE24" s="32"/>
      <c r="AF24" s="33">
        <f t="shared" si="7"/>
        <v>0.816</v>
      </c>
      <c r="AG24" s="32" t="s">
        <v>75</v>
      </c>
      <c r="AH24" s="32" t="s">
        <v>60</v>
      </c>
      <c r="AI24" s="32" t="s">
        <v>40</v>
      </c>
      <c r="AJ24" s="32" t="s">
        <v>41</v>
      </c>
      <c r="AK24" s="32" t="s">
        <v>76</v>
      </c>
      <c r="AL24" s="32" t="s">
        <v>41</v>
      </c>
      <c r="AM24" s="32" t="s">
        <v>43</v>
      </c>
    </row>
    <row r="25" s="3" customFormat="1" customHeight="1" spans="1:39">
      <c r="A25" s="30">
        <v>19</v>
      </c>
      <c r="B25" s="13" t="s">
        <v>88</v>
      </c>
      <c r="C25" s="13" t="s">
        <v>89</v>
      </c>
      <c r="D25" s="13">
        <v>498</v>
      </c>
      <c r="E25" s="13">
        <v>15</v>
      </c>
      <c r="F25" s="13">
        <f t="shared" si="5"/>
        <v>0.747</v>
      </c>
      <c r="G25" s="13"/>
      <c r="H25" s="13"/>
      <c r="I25" s="13"/>
      <c r="J25" s="13">
        <v>9</v>
      </c>
      <c r="K25" s="13">
        <f>J25*D25*0.0001</f>
        <v>0.4482</v>
      </c>
      <c r="L25" s="13">
        <v>221.3</v>
      </c>
      <c r="M25" s="13">
        <v>276.7</v>
      </c>
      <c r="N25" s="13"/>
      <c r="O25" s="13"/>
      <c r="P25" s="13"/>
      <c r="Q25" s="13"/>
      <c r="R25" s="13">
        <v>3</v>
      </c>
      <c r="S25" s="13"/>
      <c r="T25" s="13"/>
      <c r="U25" s="13">
        <v>0.06639</v>
      </c>
      <c r="V25" s="13">
        <v>0.08301</v>
      </c>
      <c r="W25" s="13">
        <v>0</v>
      </c>
      <c r="X25" s="13">
        <v>0</v>
      </c>
      <c r="Y25" s="13">
        <v>0</v>
      </c>
      <c r="Z25" s="13">
        <v>0</v>
      </c>
      <c r="AA25" s="13">
        <f t="shared" si="6"/>
        <v>0.08301</v>
      </c>
      <c r="AB25" s="13">
        <f t="shared" si="8"/>
        <v>0.06639</v>
      </c>
      <c r="AC25" s="13">
        <v>0</v>
      </c>
      <c r="AD25" s="13">
        <v>0</v>
      </c>
      <c r="AE25" s="32" t="s">
        <v>90</v>
      </c>
      <c r="AF25" s="33">
        <f t="shared" si="7"/>
        <v>1.3446</v>
      </c>
      <c r="AG25" s="32" t="s">
        <v>75</v>
      </c>
      <c r="AH25" s="32" t="s">
        <v>60</v>
      </c>
      <c r="AI25" s="32" t="s">
        <v>40</v>
      </c>
      <c r="AJ25" s="32" t="s">
        <v>41</v>
      </c>
      <c r="AK25" s="32" t="s">
        <v>76</v>
      </c>
      <c r="AL25" s="32" t="s">
        <v>41</v>
      </c>
      <c r="AM25" s="32" t="s">
        <v>43</v>
      </c>
    </row>
    <row r="26" s="3" customFormat="1" customHeight="1" spans="1:39">
      <c r="A26" s="30">
        <v>20</v>
      </c>
      <c r="B26" s="13" t="s">
        <v>91</v>
      </c>
      <c r="C26" s="13" t="s">
        <v>92</v>
      </c>
      <c r="D26" s="13">
        <v>3792</v>
      </c>
      <c r="E26" s="13">
        <v>30</v>
      </c>
      <c r="F26" s="13">
        <f t="shared" si="5"/>
        <v>11.376</v>
      </c>
      <c r="G26" s="13">
        <v>10</v>
      </c>
      <c r="H26" s="13">
        <f>G26*D26*0.0001</f>
        <v>3.792</v>
      </c>
      <c r="I26" s="13"/>
      <c r="J26" s="13">
        <v>10</v>
      </c>
      <c r="K26" s="13">
        <f>J26*D26*0.0001</f>
        <v>3.792</v>
      </c>
      <c r="L26" s="13">
        <v>3503</v>
      </c>
      <c r="M26" s="13">
        <v>289</v>
      </c>
      <c r="N26" s="13">
        <v>3599.4</v>
      </c>
      <c r="O26" s="13">
        <v>192.6</v>
      </c>
      <c r="P26" s="13">
        <v>3474</v>
      </c>
      <c r="Q26" s="13">
        <v>318</v>
      </c>
      <c r="R26" s="13">
        <v>5</v>
      </c>
      <c r="S26" s="13">
        <v>2.5</v>
      </c>
      <c r="T26" s="13">
        <v>2.5</v>
      </c>
      <c r="U26" s="13">
        <v>1.7515</v>
      </c>
      <c r="V26" s="13">
        <v>0.1445</v>
      </c>
      <c r="W26" s="13">
        <v>0.89985</v>
      </c>
      <c r="X26" s="13">
        <v>0.04815</v>
      </c>
      <c r="Y26" s="13">
        <v>0.8685</v>
      </c>
      <c r="Z26" s="13">
        <v>0.0795</v>
      </c>
      <c r="AA26" s="13">
        <f t="shared" si="6"/>
        <v>0.27215</v>
      </c>
      <c r="AB26" s="13">
        <f t="shared" si="8"/>
        <v>3.51985</v>
      </c>
      <c r="AC26" s="13">
        <v>0.0164</v>
      </c>
      <c r="AD26" s="13">
        <v>0.0145</v>
      </c>
      <c r="AE26" s="32" t="s">
        <v>93</v>
      </c>
      <c r="AF26" s="33">
        <f t="shared" si="7"/>
        <v>22.7829</v>
      </c>
      <c r="AG26" s="32" t="s">
        <v>48</v>
      </c>
      <c r="AH26" s="32" t="s">
        <v>55</v>
      </c>
      <c r="AI26" s="32" t="s">
        <v>40</v>
      </c>
      <c r="AJ26" s="32" t="s">
        <v>41</v>
      </c>
      <c r="AK26" s="32" t="s">
        <v>42</v>
      </c>
      <c r="AL26" s="32" t="s">
        <v>56</v>
      </c>
      <c r="AM26" s="32"/>
    </row>
    <row r="27" s="3" customFormat="1" customHeight="1" spans="1:39">
      <c r="A27" s="30">
        <v>21</v>
      </c>
      <c r="B27" s="13" t="s">
        <v>94</v>
      </c>
      <c r="C27" s="13" t="s">
        <v>95</v>
      </c>
      <c r="D27" s="13">
        <v>2780</v>
      </c>
      <c r="E27" s="13">
        <v>25</v>
      </c>
      <c r="F27" s="13">
        <f t="shared" si="5"/>
        <v>6.95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f t="shared" si="6"/>
        <v>0</v>
      </c>
      <c r="AB27" s="13">
        <f t="shared" si="8"/>
        <v>0</v>
      </c>
      <c r="AC27" s="13">
        <v>0.22554</v>
      </c>
      <c r="AD27" s="13">
        <v>0.15716</v>
      </c>
      <c r="AE27" s="32" t="s">
        <v>96</v>
      </c>
      <c r="AF27" s="33">
        <f t="shared" si="7"/>
        <v>7.3327</v>
      </c>
      <c r="AG27" s="32" t="s">
        <v>48</v>
      </c>
      <c r="AH27" s="32" t="s">
        <v>63</v>
      </c>
      <c r="AI27" s="32" t="s">
        <v>40</v>
      </c>
      <c r="AJ27" s="32" t="s">
        <v>41</v>
      </c>
      <c r="AK27" s="32" t="s">
        <v>42</v>
      </c>
      <c r="AL27" s="32" t="s">
        <v>70</v>
      </c>
      <c r="AM27" s="32"/>
    </row>
    <row r="28" s="3" customFormat="1" customHeight="1" spans="1:39">
      <c r="A28" s="30">
        <v>22</v>
      </c>
      <c r="B28" s="13" t="s">
        <v>97</v>
      </c>
      <c r="C28" s="13" t="s">
        <v>98</v>
      </c>
      <c r="D28" s="13">
        <v>1197</v>
      </c>
      <c r="E28" s="13">
        <v>32</v>
      </c>
      <c r="F28" s="13">
        <f t="shared" si="5"/>
        <v>3.8304</v>
      </c>
      <c r="G28" s="13"/>
      <c r="H28" s="13"/>
      <c r="I28" s="13"/>
      <c r="J28" s="13"/>
      <c r="K28" s="13"/>
      <c r="L28" s="13">
        <v>959.7</v>
      </c>
      <c r="M28" s="13">
        <v>237.3</v>
      </c>
      <c r="N28" s="13"/>
      <c r="O28" s="13"/>
      <c r="P28" s="13"/>
      <c r="Q28" s="13"/>
      <c r="R28" s="13">
        <v>6</v>
      </c>
      <c r="S28" s="13"/>
      <c r="T28" s="13"/>
      <c r="U28" s="13">
        <v>0.57582</v>
      </c>
      <c r="V28" s="13">
        <v>0.14238</v>
      </c>
      <c r="W28" s="13">
        <v>0</v>
      </c>
      <c r="X28" s="13">
        <v>0</v>
      </c>
      <c r="Y28" s="13">
        <v>0</v>
      </c>
      <c r="Z28" s="13">
        <v>0</v>
      </c>
      <c r="AA28" s="13">
        <f t="shared" si="6"/>
        <v>0.14238</v>
      </c>
      <c r="AB28" s="13">
        <f t="shared" si="8"/>
        <v>0.57582</v>
      </c>
      <c r="AC28" s="13">
        <v>0</v>
      </c>
      <c r="AD28" s="13">
        <v>0</v>
      </c>
      <c r="AE28" s="32" t="s">
        <v>99</v>
      </c>
      <c r="AF28" s="33">
        <f t="shared" si="7"/>
        <v>4.5486</v>
      </c>
      <c r="AG28" s="32" t="s">
        <v>48</v>
      </c>
      <c r="AH28" s="32" t="s">
        <v>63</v>
      </c>
      <c r="AI28" s="32" t="s">
        <v>40</v>
      </c>
      <c r="AJ28" s="32" t="s">
        <v>41</v>
      </c>
      <c r="AK28" s="32" t="s">
        <v>42</v>
      </c>
      <c r="AL28" s="32" t="s">
        <v>70</v>
      </c>
      <c r="AM28" s="32"/>
    </row>
    <row r="29" s="3" customFormat="1" customHeight="1" spans="1:39">
      <c r="A29" s="30">
        <v>23</v>
      </c>
      <c r="B29" s="13" t="s">
        <v>71</v>
      </c>
      <c r="C29" s="13" t="s">
        <v>100</v>
      </c>
      <c r="D29" s="13">
        <v>1496</v>
      </c>
      <c r="E29" s="13">
        <v>16</v>
      </c>
      <c r="F29" s="13">
        <f t="shared" si="5"/>
        <v>2.3936</v>
      </c>
      <c r="G29" s="13"/>
      <c r="H29" s="13"/>
      <c r="I29" s="13"/>
      <c r="J29" s="13">
        <v>10</v>
      </c>
      <c r="K29" s="13">
        <f>J29*D29*0.0001</f>
        <v>1.496</v>
      </c>
      <c r="L29" s="13"/>
      <c r="M29" s="13"/>
      <c r="N29" s="13"/>
      <c r="O29" s="13"/>
      <c r="P29" s="13"/>
      <c r="Q29" s="13"/>
      <c r="R29" s="13"/>
      <c r="S29" s="13"/>
      <c r="T29" s="13"/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f t="shared" si="6"/>
        <v>0</v>
      </c>
      <c r="AB29" s="13">
        <f t="shared" si="8"/>
        <v>0</v>
      </c>
      <c r="AC29" s="13">
        <v>0</v>
      </c>
      <c r="AD29" s="13">
        <v>0</v>
      </c>
      <c r="AE29" s="32"/>
      <c r="AF29" s="33">
        <f t="shared" si="7"/>
        <v>3.8896</v>
      </c>
      <c r="AG29" s="32" t="s">
        <v>48</v>
      </c>
      <c r="AH29" s="32" t="s">
        <v>63</v>
      </c>
      <c r="AI29" s="32" t="s">
        <v>40</v>
      </c>
      <c r="AJ29" s="32" t="s">
        <v>41</v>
      </c>
      <c r="AK29" s="32" t="s">
        <v>42</v>
      </c>
      <c r="AL29" s="32" t="s">
        <v>70</v>
      </c>
      <c r="AM29" s="32"/>
    </row>
    <row r="30" s="3" customFormat="1" customHeight="1" spans="1:39">
      <c r="A30" s="30">
        <v>24</v>
      </c>
      <c r="B30" s="13" t="s">
        <v>101</v>
      </c>
      <c r="C30" s="13" t="s">
        <v>102</v>
      </c>
      <c r="D30" s="13">
        <v>3133</v>
      </c>
      <c r="E30" s="13">
        <v>22</v>
      </c>
      <c r="F30" s="13">
        <f t="shared" si="5"/>
        <v>6.8926</v>
      </c>
      <c r="G30" s="13">
        <v>10</v>
      </c>
      <c r="H30" s="13">
        <f>G30*D30*0.0001</f>
        <v>3.133</v>
      </c>
      <c r="I30" s="13"/>
      <c r="J30" s="13">
        <v>3</v>
      </c>
      <c r="K30" s="13">
        <f>J30*D30*0.0001</f>
        <v>0.9399</v>
      </c>
      <c r="L30" s="13"/>
      <c r="M30" s="13"/>
      <c r="N30" s="13">
        <v>1735</v>
      </c>
      <c r="O30" s="13">
        <v>1398</v>
      </c>
      <c r="P30" s="13">
        <v>1838</v>
      </c>
      <c r="Q30" s="13">
        <v>1295</v>
      </c>
      <c r="R30" s="13"/>
      <c r="S30" s="13">
        <v>1.5</v>
      </c>
      <c r="T30" s="13">
        <v>1.5</v>
      </c>
      <c r="U30" s="13">
        <v>0</v>
      </c>
      <c r="V30" s="13">
        <v>0</v>
      </c>
      <c r="W30" s="13">
        <v>0.26025</v>
      </c>
      <c r="X30" s="13">
        <v>0.2097</v>
      </c>
      <c r="Y30" s="13">
        <v>0.2757</v>
      </c>
      <c r="Z30" s="13">
        <v>0.19425</v>
      </c>
      <c r="AA30" s="13">
        <f t="shared" si="6"/>
        <v>0.40395</v>
      </c>
      <c r="AB30" s="13">
        <f t="shared" si="8"/>
        <v>0.53595</v>
      </c>
      <c r="AC30" s="13">
        <v>0.04707</v>
      </c>
      <c r="AD30" s="13">
        <v>0.06969</v>
      </c>
      <c r="AE30" s="31" t="s">
        <v>103</v>
      </c>
      <c r="AF30" s="33">
        <f t="shared" si="7"/>
        <v>12.02216</v>
      </c>
      <c r="AG30" s="32" t="s">
        <v>38</v>
      </c>
      <c r="AH30" s="32" t="s">
        <v>60</v>
      </c>
      <c r="AI30" s="32" t="s">
        <v>40</v>
      </c>
      <c r="AJ30" s="32" t="s">
        <v>41</v>
      </c>
      <c r="AK30" s="32" t="s">
        <v>42</v>
      </c>
      <c r="AL30" s="32" t="s">
        <v>41</v>
      </c>
      <c r="AM30" s="32"/>
    </row>
    <row r="31" s="3" customFormat="1" customHeight="1" spans="1:39">
      <c r="A31" s="30">
        <v>25</v>
      </c>
      <c r="B31" s="13" t="s">
        <v>104</v>
      </c>
      <c r="C31" s="13" t="s">
        <v>92</v>
      </c>
      <c r="D31" s="13">
        <v>1997</v>
      </c>
      <c r="E31" s="13">
        <v>22</v>
      </c>
      <c r="F31" s="13">
        <f t="shared" si="5"/>
        <v>4.3934</v>
      </c>
      <c r="G31" s="13">
        <v>10</v>
      </c>
      <c r="H31" s="13">
        <f>G31*D31*0.0001</f>
        <v>1.997</v>
      </c>
      <c r="I31" s="13"/>
      <c r="J31" s="13">
        <v>10</v>
      </c>
      <c r="K31" s="13">
        <f>J31*D31*0.0001</f>
        <v>1.997</v>
      </c>
      <c r="L31" s="13"/>
      <c r="M31" s="13"/>
      <c r="N31" s="13">
        <v>1300</v>
      </c>
      <c r="O31" s="13">
        <v>697</v>
      </c>
      <c r="P31" s="13">
        <v>1312</v>
      </c>
      <c r="Q31" s="13">
        <v>685</v>
      </c>
      <c r="R31" s="13"/>
      <c r="S31" s="13">
        <v>1.5</v>
      </c>
      <c r="T31" s="13">
        <v>1.5</v>
      </c>
      <c r="U31" s="13">
        <v>0</v>
      </c>
      <c r="V31" s="13">
        <v>0</v>
      </c>
      <c r="W31" s="13">
        <v>0.195</v>
      </c>
      <c r="X31" s="13">
        <v>0.10455</v>
      </c>
      <c r="Y31" s="13">
        <v>0.1968</v>
      </c>
      <c r="Z31" s="13">
        <v>0.10275</v>
      </c>
      <c r="AA31" s="13">
        <f t="shared" si="6"/>
        <v>0.2073</v>
      </c>
      <c r="AB31" s="13">
        <f t="shared" si="8"/>
        <v>0.3918</v>
      </c>
      <c r="AC31" s="13">
        <v>0</v>
      </c>
      <c r="AD31" s="13">
        <v>0.03659</v>
      </c>
      <c r="AE31" s="32" t="s">
        <v>105</v>
      </c>
      <c r="AF31" s="33">
        <f t="shared" si="7"/>
        <v>9.02309</v>
      </c>
      <c r="AG31" s="32" t="s">
        <v>48</v>
      </c>
      <c r="AH31" s="32" t="s">
        <v>39</v>
      </c>
      <c r="AI31" s="32" t="s">
        <v>40</v>
      </c>
      <c r="AJ31" s="32" t="s">
        <v>41</v>
      </c>
      <c r="AK31" s="32" t="s">
        <v>42</v>
      </c>
      <c r="AL31" s="32" t="s">
        <v>41</v>
      </c>
      <c r="AM31" s="32"/>
    </row>
    <row r="32" s="3" customFormat="1" customHeight="1" spans="1:39">
      <c r="A32" s="30">
        <v>26</v>
      </c>
      <c r="B32" s="13" t="s">
        <v>64</v>
      </c>
      <c r="C32" s="13" t="s">
        <v>106</v>
      </c>
      <c r="D32" s="13">
        <v>800</v>
      </c>
      <c r="E32" s="13">
        <v>15</v>
      </c>
      <c r="F32" s="13">
        <f t="shared" si="5"/>
        <v>1.2</v>
      </c>
      <c r="G32" s="13"/>
      <c r="H32" s="13"/>
      <c r="I32" s="13"/>
      <c r="J32" s="13">
        <v>9</v>
      </c>
      <c r="K32" s="13">
        <f>J32*D32*0.0001</f>
        <v>0.72</v>
      </c>
      <c r="L32" s="13"/>
      <c r="M32" s="13"/>
      <c r="N32" s="13"/>
      <c r="O32" s="13"/>
      <c r="P32" s="13"/>
      <c r="Q32" s="13"/>
      <c r="R32" s="13"/>
      <c r="S32" s="13"/>
      <c r="T32" s="13"/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f t="shared" si="6"/>
        <v>0</v>
      </c>
      <c r="AB32" s="13">
        <f t="shared" si="8"/>
        <v>0</v>
      </c>
      <c r="AC32" s="13">
        <v>0</v>
      </c>
      <c r="AD32" s="13">
        <v>0</v>
      </c>
      <c r="AE32" s="31"/>
      <c r="AF32" s="33">
        <f t="shared" si="7"/>
        <v>1.92</v>
      </c>
      <c r="AG32" s="32" t="s">
        <v>48</v>
      </c>
      <c r="AH32" s="32" t="s">
        <v>63</v>
      </c>
      <c r="AI32" s="32" t="s">
        <v>40</v>
      </c>
      <c r="AJ32" s="32" t="s">
        <v>41</v>
      </c>
      <c r="AK32" s="32" t="s">
        <v>42</v>
      </c>
      <c r="AL32" s="32" t="s">
        <v>41</v>
      </c>
      <c r="AM32" s="32"/>
    </row>
    <row r="33" s="3" customFormat="1" customHeight="1" spans="1:39">
      <c r="A33" s="30">
        <v>27</v>
      </c>
      <c r="B33" s="13" t="s">
        <v>107</v>
      </c>
      <c r="C33" s="13" t="s">
        <v>108</v>
      </c>
      <c r="D33" s="13">
        <v>2696</v>
      </c>
      <c r="E33" s="13">
        <v>28</v>
      </c>
      <c r="F33" s="13">
        <f t="shared" si="5"/>
        <v>7.5488</v>
      </c>
      <c r="G33" s="13"/>
      <c r="H33" s="13"/>
      <c r="I33" s="13"/>
      <c r="J33" s="13">
        <v>10</v>
      </c>
      <c r="K33" s="13">
        <f>J33*D33*0.0001</f>
        <v>2.696</v>
      </c>
      <c r="L33" s="13" t="s">
        <v>109</v>
      </c>
      <c r="M33" s="13"/>
      <c r="N33" s="13"/>
      <c r="O33" s="13"/>
      <c r="P33" s="13"/>
      <c r="Q33" s="13"/>
      <c r="R33" s="13"/>
      <c r="S33" s="13"/>
      <c r="T33" s="13"/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f t="shared" si="6"/>
        <v>0</v>
      </c>
      <c r="AB33" s="13">
        <f t="shared" si="8"/>
        <v>0</v>
      </c>
      <c r="AC33" s="13">
        <v>0.0104</v>
      </c>
      <c r="AD33" s="13">
        <v>0.01956</v>
      </c>
      <c r="AE33" s="31" t="s">
        <v>110</v>
      </c>
      <c r="AF33" s="33">
        <f t="shared" si="7"/>
        <v>10.27476</v>
      </c>
      <c r="AG33" s="32" t="s">
        <v>75</v>
      </c>
      <c r="AH33" s="32" t="s">
        <v>111</v>
      </c>
      <c r="AI33" s="32" t="s">
        <v>40</v>
      </c>
      <c r="AJ33" s="32" t="s">
        <v>41</v>
      </c>
      <c r="AK33" s="32" t="s">
        <v>76</v>
      </c>
      <c r="AL33" s="32" t="s">
        <v>41</v>
      </c>
      <c r="AM33" s="32"/>
    </row>
    <row r="34" s="3" customFormat="1" customHeight="1" spans="1:39">
      <c r="A34" s="30">
        <v>28</v>
      </c>
      <c r="B34" s="35" t="s">
        <v>112</v>
      </c>
      <c r="C34" s="36" t="s">
        <v>113</v>
      </c>
      <c r="D34" s="36">
        <v>160</v>
      </c>
      <c r="E34" s="36">
        <v>15</v>
      </c>
      <c r="F34" s="35">
        <f t="shared" ref="F34:F41" si="9">0.0001*E34*D34</f>
        <v>0.24</v>
      </c>
      <c r="G34" s="35"/>
      <c r="H34" s="35"/>
      <c r="I34" s="36"/>
      <c r="J34" s="36"/>
      <c r="K34" s="36"/>
      <c r="L34" s="36"/>
      <c r="M34" s="36"/>
      <c r="N34" s="36"/>
      <c r="O34" s="36"/>
      <c r="P34" s="37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>
        <v>0</v>
      </c>
      <c r="AD34" s="30">
        <v>0</v>
      </c>
      <c r="AE34" s="34"/>
      <c r="AF34" s="33">
        <f t="shared" si="7"/>
        <v>0.24</v>
      </c>
      <c r="AG34" s="38" t="s">
        <v>48</v>
      </c>
      <c r="AH34" s="39"/>
      <c r="AI34" s="32" t="s">
        <v>40</v>
      </c>
      <c r="AJ34" s="32" t="s">
        <v>41</v>
      </c>
      <c r="AK34" s="32" t="s">
        <v>42</v>
      </c>
      <c r="AL34" s="32" t="s">
        <v>41</v>
      </c>
      <c r="AM34" s="32"/>
    </row>
    <row r="35" s="3" customFormat="1" customHeight="1" spans="1:39">
      <c r="A35" s="30">
        <v>29</v>
      </c>
      <c r="B35" s="13" t="s">
        <v>114</v>
      </c>
      <c r="C35" s="13" t="s">
        <v>62</v>
      </c>
      <c r="D35" s="13">
        <v>748</v>
      </c>
      <c r="E35" s="13">
        <v>15</v>
      </c>
      <c r="F35" s="35">
        <f t="shared" si="9"/>
        <v>1.122</v>
      </c>
      <c r="G35" s="13"/>
      <c r="H35" s="13"/>
      <c r="I35" s="13"/>
      <c r="J35" s="13" t="s">
        <v>115</v>
      </c>
      <c r="K35" s="13">
        <f>0.0001*11*D35</f>
        <v>0.8228</v>
      </c>
      <c r="L35" s="13"/>
      <c r="M35" s="13"/>
      <c r="N35" s="13"/>
      <c r="O35" s="13"/>
      <c r="P35" s="4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>
        <v>0</v>
      </c>
      <c r="AD35" s="30">
        <v>0</v>
      </c>
      <c r="AE35" s="34"/>
      <c r="AF35" s="33">
        <f t="shared" si="7"/>
        <v>1.9448</v>
      </c>
      <c r="AG35" s="41" t="s">
        <v>48</v>
      </c>
      <c r="AH35" s="32" t="s">
        <v>63</v>
      </c>
      <c r="AI35" s="32" t="s">
        <v>40</v>
      </c>
      <c r="AJ35" s="32" t="s">
        <v>41</v>
      </c>
      <c r="AK35" s="32" t="s">
        <v>42</v>
      </c>
      <c r="AL35" s="32" t="s">
        <v>41</v>
      </c>
      <c r="AM35" s="32"/>
    </row>
    <row r="36" s="3" customFormat="1" customHeight="1" spans="1:39">
      <c r="A36" s="30">
        <v>30</v>
      </c>
      <c r="B36" s="13" t="s">
        <v>116</v>
      </c>
      <c r="C36" s="13" t="s">
        <v>117</v>
      </c>
      <c r="D36" s="13">
        <v>1396</v>
      </c>
      <c r="E36" s="13">
        <v>30</v>
      </c>
      <c r="F36" s="36">
        <f t="shared" si="9"/>
        <v>4.188</v>
      </c>
      <c r="G36" s="13"/>
      <c r="H36" s="13"/>
      <c r="I36" s="13"/>
      <c r="J36" s="13"/>
      <c r="K36" s="13"/>
      <c r="L36" s="13"/>
      <c r="M36" s="13"/>
      <c r="N36" s="13"/>
      <c r="O36" s="13"/>
      <c r="P36" s="4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>
        <v>0</v>
      </c>
      <c r="AD36" s="30">
        <v>0</v>
      </c>
      <c r="AE36" s="34"/>
      <c r="AF36" s="33">
        <f t="shared" si="7"/>
        <v>4.188</v>
      </c>
      <c r="AG36" s="41" t="s">
        <v>48</v>
      </c>
      <c r="AH36" s="32" t="s">
        <v>63</v>
      </c>
      <c r="AI36" s="32" t="s">
        <v>40</v>
      </c>
      <c r="AJ36" s="32" t="s">
        <v>41</v>
      </c>
      <c r="AK36" s="32" t="s">
        <v>42</v>
      </c>
      <c r="AL36" s="32" t="s">
        <v>70</v>
      </c>
      <c r="AM36" s="32"/>
    </row>
    <row r="37" s="3" customFormat="1" customHeight="1" spans="1:39">
      <c r="A37" s="30">
        <v>31</v>
      </c>
      <c r="B37" s="13" t="s">
        <v>118</v>
      </c>
      <c r="C37" s="13" t="s">
        <v>50</v>
      </c>
      <c r="D37" s="13">
        <v>795</v>
      </c>
      <c r="E37" s="13">
        <v>30</v>
      </c>
      <c r="F37" s="36">
        <f t="shared" si="9"/>
        <v>2.385</v>
      </c>
      <c r="G37" s="13"/>
      <c r="H37" s="13"/>
      <c r="I37" s="13"/>
      <c r="J37" s="13"/>
      <c r="K37" s="13"/>
      <c r="L37" s="13"/>
      <c r="M37" s="13"/>
      <c r="N37" s="13"/>
      <c r="O37" s="13"/>
      <c r="P37" s="4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>
        <v>0</v>
      </c>
      <c r="AD37" s="30">
        <v>0</v>
      </c>
      <c r="AE37" s="34"/>
      <c r="AF37" s="33">
        <f t="shared" si="7"/>
        <v>2.385</v>
      </c>
      <c r="AG37" s="41" t="s">
        <v>48</v>
      </c>
      <c r="AH37" s="32" t="s">
        <v>63</v>
      </c>
      <c r="AI37" s="32" t="s">
        <v>40</v>
      </c>
      <c r="AJ37" s="32" t="s">
        <v>41</v>
      </c>
      <c r="AK37" s="32" t="s">
        <v>42</v>
      </c>
      <c r="AL37" s="32" t="s">
        <v>70</v>
      </c>
      <c r="AM37" s="34"/>
    </row>
    <row r="38" s="3" customFormat="1" customHeight="1" spans="1:39">
      <c r="A38" s="30">
        <v>32</v>
      </c>
      <c r="B38" s="13" t="s">
        <v>119</v>
      </c>
      <c r="C38" s="13" t="s">
        <v>120</v>
      </c>
      <c r="D38" s="13">
        <v>250</v>
      </c>
      <c r="E38" s="13">
        <v>17</v>
      </c>
      <c r="F38" s="36">
        <f t="shared" si="9"/>
        <v>0.425</v>
      </c>
      <c r="G38" s="13"/>
      <c r="H38" s="13"/>
      <c r="I38" s="13"/>
      <c r="J38" s="13"/>
      <c r="K38" s="13"/>
      <c r="L38" s="13"/>
      <c r="M38" s="13"/>
      <c r="N38" s="13"/>
      <c r="O38" s="13"/>
      <c r="P38" s="4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>
        <v>0</v>
      </c>
      <c r="AD38" s="30">
        <v>0</v>
      </c>
      <c r="AE38" s="34"/>
      <c r="AF38" s="33">
        <f t="shared" si="7"/>
        <v>0.425</v>
      </c>
      <c r="AG38" s="42" t="s">
        <v>48</v>
      </c>
      <c r="AH38" s="32"/>
      <c r="AI38" s="32" t="s">
        <v>40</v>
      </c>
      <c r="AJ38" s="32" t="s">
        <v>41</v>
      </c>
      <c r="AK38" s="32" t="s">
        <v>42</v>
      </c>
      <c r="AL38" s="32" t="s">
        <v>70</v>
      </c>
      <c r="AM38" s="32"/>
    </row>
    <row r="39" s="3" customFormat="1" customHeight="1" spans="1:39">
      <c r="A39" s="30">
        <v>33</v>
      </c>
      <c r="B39" s="13" t="s">
        <v>121</v>
      </c>
      <c r="C39" s="13" t="s">
        <v>122</v>
      </c>
      <c r="D39" s="13">
        <v>1250</v>
      </c>
      <c r="E39" s="13">
        <v>16</v>
      </c>
      <c r="F39" s="36">
        <f t="shared" si="9"/>
        <v>2</v>
      </c>
      <c r="G39" s="13"/>
      <c r="H39" s="13"/>
      <c r="I39" s="13"/>
      <c r="J39" s="13" t="s">
        <v>123</v>
      </c>
      <c r="K39" s="13">
        <f>D39*7*2/10000</f>
        <v>1.75</v>
      </c>
      <c r="L39" s="13"/>
      <c r="M39" s="43"/>
      <c r="N39" s="43">
        <v>361</v>
      </c>
      <c r="O39" s="13">
        <v>889</v>
      </c>
      <c r="P39" s="43">
        <v>354</v>
      </c>
      <c r="Q39" s="30">
        <v>896</v>
      </c>
      <c r="R39" s="30"/>
      <c r="S39" s="30">
        <v>1.5</v>
      </c>
      <c r="T39" s="30">
        <v>1.5</v>
      </c>
      <c r="U39" s="30"/>
      <c r="V39" s="30"/>
      <c r="W39" s="44">
        <f>N39*S39/10000</f>
        <v>0.05415</v>
      </c>
      <c r="X39" s="44">
        <f>O39*S39/10000</f>
        <v>0.13335</v>
      </c>
      <c r="Y39" s="44">
        <f>P39*T39/10000</f>
        <v>0.0531</v>
      </c>
      <c r="Z39" s="44">
        <f>Q39*T39/10000</f>
        <v>0.1344</v>
      </c>
      <c r="AA39" s="30">
        <f>Z39+X39</f>
        <v>0.26775</v>
      </c>
      <c r="AB39" s="30">
        <f>W39+Y39</f>
        <v>0.10725</v>
      </c>
      <c r="AC39" s="30">
        <v>0</v>
      </c>
      <c r="AD39" s="30">
        <v>0</v>
      </c>
      <c r="AE39" s="34"/>
      <c r="AF39" s="33">
        <f t="shared" si="7"/>
        <v>4.125</v>
      </c>
      <c r="AG39" s="41" t="s">
        <v>48</v>
      </c>
      <c r="AH39" s="32" t="s">
        <v>63</v>
      </c>
      <c r="AI39" s="32" t="s">
        <v>40</v>
      </c>
      <c r="AJ39" s="32" t="s">
        <v>41</v>
      </c>
      <c r="AK39" s="32" t="s">
        <v>42</v>
      </c>
      <c r="AL39" s="32" t="s">
        <v>70</v>
      </c>
      <c r="AM39" s="32"/>
    </row>
    <row r="40" s="3" customFormat="1" customHeight="1" spans="1:39">
      <c r="A40" s="30">
        <v>34</v>
      </c>
      <c r="B40" s="13" t="s">
        <v>124</v>
      </c>
      <c r="C40" s="13" t="s">
        <v>125</v>
      </c>
      <c r="D40" s="13">
        <v>248</v>
      </c>
      <c r="E40" s="13">
        <v>12</v>
      </c>
      <c r="F40" s="36">
        <f t="shared" si="9"/>
        <v>0.2976</v>
      </c>
      <c r="G40" s="13"/>
      <c r="H40" s="13"/>
      <c r="I40" s="13"/>
      <c r="J40" s="13"/>
      <c r="K40" s="13"/>
      <c r="L40" s="13"/>
      <c r="M40" s="13"/>
      <c r="N40" s="13"/>
      <c r="O40" s="13"/>
      <c r="P40" s="4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>
        <v>0</v>
      </c>
      <c r="AD40" s="30">
        <v>0</v>
      </c>
      <c r="AE40" s="34"/>
      <c r="AF40" s="33">
        <f t="shared" si="7"/>
        <v>0.2976</v>
      </c>
      <c r="AG40" s="41" t="s">
        <v>48</v>
      </c>
      <c r="AH40" s="32" t="s">
        <v>63</v>
      </c>
      <c r="AI40" s="32" t="s">
        <v>40</v>
      </c>
      <c r="AJ40" s="32" t="s">
        <v>41</v>
      </c>
      <c r="AK40" s="32" t="s">
        <v>42</v>
      </c>
      <c r="AL40" s="32" t="s">
        <v>70</v>
      </c>
      <c r="AM40" s="32"/>
    </row>
    <row r="41" s="3" customFormat="1" customHeight="1" spans="1:39">
      <c r="A41" s="30">
        <v>35</v>
      </c>
      <c r="B41" s="35" t="s">
        <v>126</v>
      </c>
      <c r="C41" s="35" t="s">
        <v>127</v>
      </c>
      <c r="D41" s="35">
        <v>300</v>
      </c>
      <c r="E41" s="35">
        <v>14</v>
      </c>
      <c r="F41" s="35">
        <f t="shared" si="9"/>
        <v>0.42</v>
      </c>
      <c r="G41" s="35"/>
      <c r="H41" s="35"/>
      <c r="I41" s="35"/>
      <c r="J41" s="35"/>
      <c r="K41" s="35"/>
      <c r="L41" s="35"/>
      <c r="M41" s="35"/>
      <c r="N41" s="35"/>
      <c r="O41" s="35"/>
      <c r="P41" s="43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>
        <v>0</v>
      </c>
      <c r="AD41" s="30">
        <v>0</v>
      </c>
      <c r="AE41" s="34"/>
      <c r="AF41" s="33">
        <f t="shared" si="7"/>
        <v>0.42</v>
      </c>
      <c r="AG41" s="45" t="s">
        <v>48</v>
      </c>
      <c r="AH41" s="32"/>
      <c r="AI41" s="32" t="s">
        <v>42</v>
      </c>
      <c r="AJ41" s="32" t="s">
        <v>41</v>
      </c>
      <c r="AK41" s="32" t="s">
        <v>42</v>
      </c>
      <c r="AL41" s="32" t="s">
        <v>41</v>
      </c>
      <c r="AM41" s="32"/>
    </row>
    <row r="42" s="3" customFormat="1" customHeight="1" spans="1:39">
      <c r="A42" s="30">
        <v>36</v>
      </c>
      <c r="B42" s="30" t="s">
        <v>128</v>
      </c>
      <c r="C42" s="13" t="s">
        <v>129</v>
      </c>
      <c r="D42" s="30">
        <v>123</v>
      </c>
      <c r="E42" s="30">
        <v>9</v>
      </c>
      <c r="F42" s="30">
        <f t="shared" ref="F42:F49" si="10">0.0001*D42*E42</f>
        <v>0.1107</v>
      </c>
      <c r="G42" s="30"/>
      <c r="H42" s="30"/>
      <c r="I42" s="30"/>
      <c r="J42" s="30" t="s">
        <v>130</v>
      </c>
      <c r="K42" s="30">
        <f>0.0001*4*D42</f>
        <v>0.0492</v>
      </c>
      <c r="L42" s="30"/>
      <c r="M42" s="30"/>
      <c r="N42" s="30"/>
      <c r="O42" s="30"/>
      <c r="P42" s="4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>
        <v>0</v>
      </c>
      <c r="AD42" s="30">
        <v>0</v>
      </c>
      <c r="AE42" s="34"/>
      <c r="AF42" s="33">
        <f t="shared" si="7"/>
        <v>0.1599</v>
      </c>
      <c r="AG42" s="31" t="s">
        <v>48</v>
      </c>
      <c r="AH42" s="32"/>
      <c r="AI42" s="32" t="s">
        <v>42</v>
      </c>
      <c r="AJ42" s="32" t="s">
        <v>41</v>
      </c>
      <c r="AK42" s="32" t="s">
        <v>42</v>
      </c>
      <c r="AL42" s="32" t="s">
        <v>41</v>
      </c>
      <c r="AM42" s="34"/>
    </row>
    <row r="43" s="3" customFormat="1" customHeight="1" spans="1:39">
      <c r="A43" s="30">
        <v>37</v>
      </c>
      <c r="B43" s="13" t="s">
        <v>131</v>
      </c>
      <c r="C43" s="13" t="s">
        <v>132</v>
      </c>
      <c r="D43" s="13">
        <v>538</v>
      </c>
      <c r="E43" s="13">
        <v>16</v>
      </c>
      <c r="F43" s="30">
        <f t="shared" si="10"/>
        <v>0.8608</v>
      </c>
      <c r="G43" s="13"/>
      <c r="H43" s="13"/>
      <c r="I43" s="13"/>
      <c r="J43" s="13" t="s">
        <v>133</v>
      </c>
      <c r="K43" s="30">
        <f>0.0001*16*D43</f>
        <v>0.8608</v>
      </c>
      <c r="L43" s="13"/>
      <c r="M43" s="13"/>
      <c r="N43" s="13"/>
      <c r="O43" s="13"/>
      <c r="P43" s="4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>
        <v>0</v>
      </c>
      <c r="AD43" s="30">
        <v>0</v>
      </c>
      <c r="AE43" s="34"/>
      <c r="AF43" s="33">
        <f t="shared" si="7"/>
        <v>1.7216</v>
      </c>
      <c r="AG43" s="32" t="s">
        <v>48</v>
      </c>
      <c r="AH43" s="32" t="s">
        <v>63</v>
      </c>
      <c r="AI43" s="32" t="s">
        <v>40</v>
      </c>
      <c r="AJ43" s="32" t="s">
        <v>41</v>
      </c>
      <c r="AK43" s="32" t="s">
        <v>42</v>
      </c>
      <c r="AL43" s="32" t="s">
        <v>41</v>
      </c>
      <c r="AM43" s="32"/>
    </row>
    <row r="44" s="3" customFormat="1" customHeight="1" spans="1:39">
      <c r="A44" s="30">
        <v>38</v>
      </c>
      <c r="B44" s="13" t="s">
        <v>94</v>
      </c>
      <c r="C44" s="13" t="s">
        <v>134</v>
      </c>
      <c r="D44" s="30">
        <v>1197</v>
      </c>
      <c r="E44" s="30">
        <v>27</v>
      </c>
      <c r="F44" s="30">
        <f t="shared" si="10"/>
        <v>3.2319</v>
      </c>
      <c r="G44" s="30"/>
      <c r="H44" s="30"/>
      <c r="I44" s="30"/>
      <c r="J44" s="30">
        <v>9</v>
      </c>
      <c r="K44" s="30">
        <f>0.0001*9*D44-O44</f>
        <v>1.0773</v>
      </c>
      <c r="L44" s="30"/>
      <c r="M44" s="30"/>
      <c r="N44" s="30"/>
      <c r="O44" s="30"/>
      <c r="P44" s="2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>
        <v>0.0588</v>
      </c>
      <c r="AD44" s="30">
        <v>0.2456</v>
      </c>
      <c r="AE44" s="31" t="s">
        <v>135</v>
      </c>
      <c r="AF44" s="33">
        <f t="shared" si="7"/>
        <v>4.6136</v>
      </c>
      <c r="AG44" s="34" t="s">
        <v>48</v>
      </c>
      <c r="AH44" s="34" t="s">
        <v>63</v>
      </c>
      <c r="AI44" s="34" t="s">
        <v>40</v>
      </c>
      <c r="AJ44" s="32" t="s">
        <v>41</v>
      </c>
      <c r="AK44" s="34" t="s">
        <v>42</v>
      </c>
      <c r="AL44" s="32" t="s">
        <v>70</v>
      </c>
      <c r="AM44" s="32"/>
    </row>
    <row r="45" s="3" customFormat="1" customHeight="1" spans="1:39">
      <c r="A45" s="30">
        <v>39</v>
      </c>
      <c r="B45" s="46" t="s">
        <v>136</v>
      </c>
      <c r="C45" s="35" t="s">
        <v>137</v>
      </c>
      <c r="D45" s="35">
        <v>1180</v>
      </c>
      <c r="E45" s="35">
        <v>16</v>
      </c>
      <c r="F45" s="30">
        <f t="shared" si="10"/>
        <v>1.888</v>
      </c>
      <c r="G45" s="46"/>
      <c r="H45" s="46"/>
      <c r="I45" s="46"/>
      <c r="J45" s="46" t="s">
        <v>123</v>
      </c>
      <c r="K45" s="30">
        <f>0.0001*14*D45-O45</f>
        <v>1.652</v>
      </c>
      <c r="L45" s="46"/>
      <c r="M45" s="46"/>
      <c r="N45" s="46"/>
      <c r="O45" s="46"/>
      <c r="P45" s="43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>
        <v>0</v>
      </c>
      <c r="AD45" s="30">
        <v>0</v>
      </c>
      <c r="AE45" s="34"/>
      <c r="AF45" s="33">
        <f t="shared" si="7"/>
        <v>3.54</v>
      </c>
      <c r="AG45" s="47" t="s">
        <v>48</v>
      </c>
      <c r="AH45" s="34" t="s">
        <v>63</v>
      </c>
      <c r="AI45" s="34" t="s">
        <v>40</v>
      </c>
      <c r="AJ45" s="32" t="s">
        <v>41</v>
      </c>
      <c r="AK45" s="34" t="s">
        <v>42</v>
      </c>
      <c r="AL45" s="32" t="s">
        <v>70</v>
      </c>
      <c r="AM45" s="32"/>
    </row>
    <row r="46" s="3" customFormat="1" customHeight="1" spans="1:39">
      <c r="A46" s="30">
        <v>40</v>
      </c>
      <c r="B46" s="30" t="s">
        <v>138</v>
      </c>
      <c r="C46" s="13" t="s">
        <v>139</v>
      </c>
      <c r="D46" s="30">
        <v>1197</v>
      </c>
      <c r="E46" s="30">
        <v>15</v>
      </c>
      <c r="F46" s="30">
        <f t="shared" si="10"/>
        <v>1.7955</v>
      </c>
      <c r="G46" s="48"/>
      <c r="H46" s="48"/>
      <c r="I46" s="48"/>
      <c r="J46" s="48"/>
      <c r="K46" s="48"/>
      <c r="L46" s="48"/>
      <c r="M46" s="48"/>
      <c r="N46" s="48"/>
      <c r="O46" s="48"/>
      <c r="P46" s="49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>
        <v>0</v>
      </c>
      <c r="AD46" s="30">
        <v>0</v>
      </c>
      <c r="AE46" s="34"/>
      <c r="AF46" s="33">
        <f t="shared" si="7"/>
        <v>1.7955</v>
      </c>
      <c r="AG46" s="50" t="s">
        <v>48</v>
      </c>
      <c r="AH46" s="34"/>
      <c r="AI46" s="34" t="s">
        <v>40</v>
      </c>
      <c r="AJ46" s="32" t="s">
        <v>41</v>
      </c>
      <c r="AK46" s="34" t="s">
        <v>42</v>
      </c>
      <c r="AL46" s="32" t="s">
        <v>70</v>
      </c>
      <c r="AM46" s="32"/>
    </row>
    <row r="47" s="3" customFormat="1" customHeight="1" spans="1:39">
      <c r="A47" s="30">
        <v>41</v>
      </c>
      <c r="B47" s="35" t="s">
        <v>140</v>
      </c>
      <c r="C47" s="35" t="s">
        <v>141</v>
      </c>
      <c r="D47" s="35">
        <v>707</v>
      </c>
      <c r="E47" s="35">
        <v>12</v>
      </c>
      <c r="F47" s="30">
        <f t="shared" si="10"/>
        <v>0.8484</v>
      </c>
      <c r="G47" s="35"/>
      <c r="H47" s="35"/>
      <c r="I47" s="35"/>
      <c r="J47" s="35" t="s">
        <v>142</v>
      </c>
      <c r="K47" s="30">
        <f>0.0001*2*D47</f>
        <v>0.1414</v>
      </c>
      <c r="L47" s="35"/>
      <c r="M47" s="35"/>
      <c r="N47" s="35"/>
      <c r="O47" s="35"/>
      <c r="P47" s="43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>
        <v>0</v>
      </c>
      <c r="AD47" s="30">
        <v>0</v>
      </c>
      <c r="AE47" s="34"/>
      <c r="AF47" s="33">
        <f t="shared" si="7"/>
        <v>0.9898</v>
      </c>
      <c r="AG47" s="45" t="s">
        <v>48</v>
      </c>
      <c r="AH47" s="32"/>
      <c r="AI47" s="32" t="s">
        <v>42</v>
      </c>
      <c r="AJ47" s="32" t="s">
        <v>41</v>
      </c>
      <c r="AK47" s="32" t="s">
        <v>42</v>
      </c>
      <c r="AL47" s="32" t="s">
        <v>41</v>
      </c>
      <c r="AM47" s="32"/>
    </row>
    <row r="48" s="3" customFormat="1" customHeight="1" spans="1:39">
      <c r="A48" s="30">
        <v>42</v>
      </c>
      <c r="B48" s="35" t="s">
        <v>143</v>
      </c>
      <c r="C48" s="35" t="s">
        <v>144</v>
      </c>
      <c r="D48" s="35">
        <v>540</v>
      </c>
      <c r="E48" s="35">
        <v>15</v>
      </c>
      <c r="F48" s="30">
        <f t="shared" si="10"/>
        <v>0.81</v>
      </c>
      <c r="G48" s="35"/>
      <c r="H48" s="35"/>
      <c r="I48" s="35"/>
      <c r="J48" s="35" t="s">
        <v>145</v>
      </c>
      <c r="K48" s="30">
        <f>0.0001*10*D48-O48</f>
        <v>0.54</v>
      </c>
      <c r="L48" s="35"/>
      <c r="M48" s="35"/>
      <c r="N48" s="35"/>
      <c r="O48" s="35"/>
      <c r="P48" s="43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>
        <v>0</v>
      </c>
      <c r="AD48" s="30">
        <v>0</v>
      </c>
      <c r="AE48" s="34"/>
      <c r="AF48" s="33">
        <f t="shared" si="7"/>
        <v>1.35</v>
      </c>
      <c r="AG48" s="45" t="s">
        <v>48</v>
      </c>
      <c r="AH48" s="32"/>
      <c r="AI48" s="32" t="s">
        <v>40</v>
      </c>
      <c r="AJ48" s="32" t="s">
        <v>41</v>
      </c>
      <c r="AK48" s="32" t="s">
        <v>42</v>
      </c>
      <c r="AL48" s="32" t="s">
        <v>70</v>
      </c>
      <c r="AM48" s="32"/>
    </row>
    <row r="49" s="3" customFormat="1" customHeight="1" spans="1:39">
      <c r="A49" s="30">
        <v>43</v>
      </c>
      <c r="B49" s="35" t="s">
        <v>146</v>
      </c>
      <c r="C49" s="35" t="s">
        <v>147</v>
      </c>
      <c r="D49" s="35">
        <v>290</v>
      </c>
      <c r="E49" s="35">
        <v>16</v>
      </c>
      <c r="F49" s="30">
        <f t="shared" si="10"/>
        <v>0.464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>
        <v>0</v>
      </c>
      <c r="AD49" s="30">
        <v>0</v>
      </c>
      <c r="AE49" s="34"/>
      <c r="AF49" s="33">
        <f t="shared" si="7"/>
        <v>0.464</v>
      </c>
      <c r="AG49" s="31" t="s">
        <v>48</v>
      </c>
      <c r="AH49" s="32"/>
      <c r="AI49" s="32" t="s">
        <v>42</v>
      </c>
      <c r="AJ49" s="32" t="s">
        <v>41</v>
      </c>
      <c r="AK49" s="32" t="s">
        <v>42</v>
      </c>
      <c r="AL49" s="32" t="s">
        <v>41</v>
      </c>
      <c r="AM49" s="32"/>
    </row>
    <row r="50" s="3" customFormat="1" customHeight="1" spans="1:39">
      <c r="A50" s="30">
        <v>44</v>
      </c>
      <c r="B50" s="35" t="s">
        <v>148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>
        <v>0.33665</v>
      </c>
      <c r="AE50" s="34"/>
      <c r="AF50" s="33">
        <f t="shared" si="7"/>
        <v>0.33665</v>
      </c>
      <c r="AG50" s="32" t="s">
        <v>48</v>
      </c>
      <c r="AH50" s="32"/>
      <c r="AI50" s="32"/>
      <c r="AJ50" s="32"/>
      <c r="AK50" s="32" t="s">
        <v>42</v>
      </c>
      <c r="AL50" s="32" t="s">
        <v>70</v>
      </c>
      <c r="AM50" s="34"/>
    </row>
    <row r="51" s="3" customFormat="1" customHeight="1" spans="1:39">
      <c r="A51" s="30">
        <v>45</v>
      </c>
      <c r="B51" s="13" t="s">
        <v>149</v>
      </c>
      <c r="C51" s="13" t="s">
        <v>150</v>
      </c>
      <c r="D51" s="13">
        <v>2095</v>
      </c>
      <c r="E51" s="13">
        <v>32</v>
      </c>
      <c r="F51" s="13">
        <f>D51*E51*0.0001</f>
        <v>6.704</v>
      </c>
      <c r="G51" s="13">
        <v>18</v>
      </c>
      <c r="H51" s="13">
        <f>G51*D51*0.0001</f>
        <v>3.771</v>
      </c>
      <c r="I51" s="13">
        <v>1000</v>
      </c>
      <c r="J51" s="13">
        <v>8.65</v>
      </c>
      <c r="K51" s="13">
        <f>I51*J51*0.0001</f>
        <v>0.865</v>
      </c>
      <c r="L51" s="13">
        <v>1658</v>
      </c>
      <c r="M51" s="13">
        <v>437</v>
      </c>
      <c r="N51" s="13">
        <v>1616.3</v>
      </c>
      <c r="O51" s="13">
        <v>478.7</v>
      </c>
      <c r="P51" s="13">
        <v>1721</v>
      </c>
      <c r="Q51" s="13">
        <v>374</v>
      </c>
      <c r="R51" s="13">
        <v>6</v>
      </c>
      <c r="S51" s="13">
        <v>3</v>
      </c>
      <c r="T51" s="13">
        <v>3</v>
      </c>
      <c r="U51" s="13">
        <v>0.9948</v>
      </c>
      <c r="V51" s="13">
        <v>0.2622</v>
      </c>
      <c r="W51" s="13">
        <v>0.48489</v>
      </c>
      <c r="X51" s="13">
        <v>0.14361</v>
      </c>
      <c r="Y51" s="13">
        <v>0.5163</v>
      </c>
      <c r="Z51" s="13">
        <v>0.1122</v>
      </c>
      <c r="AA51" s="13">
        <f>V51+X51+Z51</f>
        <v>0.51801</v>
      </c>
      <c r="AB51" s="13">
        <f>U51+W51+Y51</f>
        <v>1.99599</v>
      </c>
      <c r="AC51" s="51">
        <v>0.1081</v>
      </c>
      <c r="AD51" s="51">
        <v>0.2296</v>
      </c>
      <c r="AE51" s="39" t="s">
        <v>151</v>
      </c>
      <c r="AF51" s="52">
        <f>F51+H51+K51+AA51+AB51+AC51+AD51+K52</f>
        <v>14.7107</v>
      </c>
      <c r="AG51" s="39" t="s">
        <v>48</v>
      </c>
      <c r="AH51" s="39" t="s">
        <v>152</v>
      </c>
      <c r="AI51" s="39" t="s">
        <v>40</v>
      </c>
      <c r="AJ51" s="39" t="s">
        <v>41</v>
      </c>
      <c r="AK51" s="39" t="s">
        <v>42</v>
      </c>
      <c r="AL51" s="39" t="s">
        <v>70</v>
      </c>
      <c r="AM51" s="32" t="s">
        <v>153</v>
      </c>
    </row>
    <row r="52" s="4" customFormat="1" customHeight="1" spans="1:39">
      <c r="A52" s="30">
        <v>46</v>
      </c>
      <c r="B52" s="13"/>
      <c r="C52" s="13"/>
      <c r="D52" s="13"/>
      <c r="E52" s="13"/>
      <c r="F52" s="13"/>
      <c r="G52" s="13"/>
      <c r="H52" s="13"/>
      <c r="I52" s="30">
        <v>600</v>
      </c>
      <c r="J52" s="13">
        <v>8.65</v>
      </c>
      <c r="K52" s="13">
        <f>I52*J52*0.0001</f>
        <v>0.519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53"/>
      <c r="AD52" s="53"/>
      <c r="AE52" s="54"/>
      <c r="AF52" s="55"/>
      <c r="AG52" s="54"/>
      <c r="AH52" s="54"/>
      <c r="AI52" s="54"/>
      <c r="AJ52" s="54"/>
      <c r="AK52" s="54"/>
      <c r="AL52" s="54"/>
      <c r="AM52" s="32" t="s">
        <v>153</v>
      </c>
    </row>
    <row r="53" s="5" customFormat="1" customHeight="1" spans="1:39">
      <c r="A53" s="30">
        <v>47</v>
      </c>
      <c r="B53" s="13" t="s">
        <v>154</v>
      </c>
      <c r="C53" s="13" t="s">
        <v>155</v>
      </c>
      <c r="D53" s="13">
        <v>584</v>
      </c>
      <c r="E53" s="13">
        <v>9</v>
      </c>
      <c r="F53" s="13">
        <f>E53*D53*0.0001</f>
        <v>0.5256</v>
      </c>
      <c r="G53" s="13"/>
      <c r="H53" s="13"/>
      <c r="I53" s="13"/>
      <c r="J53" s="13">
        <v>5</v>
      </c>
      <c r="K53" s="13">
        <f>J53*D53*0.0001</f>
        <v>0.292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>
        <f>V53+X53+Z53</f>
        <v>0</v>
      </c>
      <c r="AB53" s="13">
        <f>U53+W53+Y53</f>
        <v>0</v>
      </c>
      <c r="AC53" s="13">
        <v>0</v>
      </c>
      <c r="AD53" s="13">
        <v>0</v>
      </c>
      <c r="AE53" s="31" t="s">
        <v>156</v>
      </c>
      <c r="AF53" s="13">
        <f t="shared" ref="AF53:AF59" si="11">F53+H53+K53+AA53+AB53+AC53+AD53</f>
        <v>0.8176</v>
      </c>
      <c r="AG53" s="32" t="s">
        <v>48</v>
      </c>
      <c r="AH53" s="32" t="s">
        <v>63</v>
      </c>
      <c r="AI53" s="32" t="s">
        <v>42</v>
      </c>
      <c r="AJ53" s="32" t="s">
        <v>41</v>
      </c>
      <c r="AK53" s="32" t="s">
        <v>42</v>
      </c>
      <c r="AL53" s="32" t="s">
        <v>41</v>
      </c>
      <c r="AM53" s="32" t="s">
        <v>43</v>
      </c>
    </row>
    <row r="54" s="5" customFormat="1" customHeight="1" spans="1:39">
      <c r="A54" s="30">
        <v>48</v>
      </c>
      <c r="B54" s="13" t="s">
        <v>157</v>
      </c>
      <c r="C54" s="13" t="s">
        <v>158</v>
      </c>
      <c r="D54" s="13">
        <v>501</v>
      </c>
      <c r="E54" s="13">
        <v>14</v>
      </c>
      <c r="F54" s="13">
        <f>E54*D54*0.0001</f>
        <v>0.7014</v>
      </c>
      <c r="G54" s="13"/>
      <c r="H54" s="13"/>
      <c r="I54" s="13">
        <v>501</v>
      </c>
      <c r="J54" s="13">
        <v>9.5</v>
      </c>
      <c r="K54" s="13">
        <f>I54*J54/10000</f>
        <v>0.47595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2"/>
      <c r="AF54" s="13">
        <f t="shared" si="11"/>
        <v>1.17735</v>
      </c>
      <c r="AG54" s="32" t="s">
        <v>48</v>
      </c>
      <c r="AH54" s="32" t="s">
        <v>63</v>
      </c>
      <c r="AI54" s="32" t="s">
        <v>40</v>
      </c>
      <c r="AJ54" s="32" t="s">
        <v>41</v>
      </c>
      <c r="AK54" s="32" t="s">
        <v>42</v>
      </c>
      <c r="AL54" s="32" t="s">
        <v>41</v>
      </c>
      <c r="AM54" s="32"/>
    </row>
    <row r="55" s="5" customFormat="1" customHeight="1" spans="1:39">
      <c r="A55" s="30">
        <v>49</v>
      </c>
      <c r="B55" s="13" t="s">
        <v>101</v>
      </c>
      <c r="C55" s="13" t="s">
        <v>159</v>
      </c>
      <c r="D55" s="13">
        <v>1000</v>
      </c>
      <c r="E55" s="13">
        <v>22</v>
      </c>
      <c r="F55" s="13">
        <f>D55*E55/10000</f>
        <v>2.2</v>
      </c>
      <c r="G55" s="13">
        <v>10</v>
      </c>
      <c r="H55" s="13">
        <f>D55*G55/10000</f>
        <v>1</v>
      </c>
      <c r="I55" s="13">
        <v>1000</v>
      </c>
      <c r="J55" s="13">
        <v>3</v>
      </c>
      <c r="K55" s="13">
        <f>I55*J55/10000</f>
        <v>0.3</v>
      </c>
      <c r="L55" s="13"/>
      <c r="M55" s="13"/>
      <c r="N55" s="56">
        <v>533</v>
      </c>
      <c r="O55" s="56">
        <v>365</v>
      </c>
      <c r="P55" s="56">
        <v>522</v>
      </c>
      <c r="Q55" s="56">
        <v>376</v>
      </c>
      <c r="R55" s="13"/>
      <c r="S55" s="13">
        <v>1.5</v>
      </c>
      <c r="T55" s="13">
        <v>1.5</v>
      </c>
      <c r="U55" s="13"/>
      <c r="V55" s="13"/>
      <c r="W55" s="13">
        <f>N55*S55/10000</f>
        <v>0.07995</v>
      </c>
      <c r="X55" s="13">
        <f>O55*S55/10000</f>
        <v>0.05475</v>
      </c>
      <c r="Y55" s="13">
        <f>P55*T55/10000</f>
        <v>0.0783</v>
      </c>
      <c r="Z55" s="13">
        <f>Q55*T55/10000</f>
        <v>0.0564</v>
      </c>
      <c r="AA55" s="13">
        <f>V55+X55+Z55</f>
        <v>0.11115</v>
      </c>
      <c r="AB55" s="13">
        <f>U55+W55+Y55</f>
        <v>0.15825</v>
      </c>
      <c r="AC55" s="32">
        <v>0.00424</v>
      </c>
      <c r="AD55" s="32">
        <v>0.00427</v>
      </c>
      <c r="AE55" s="32" t="s">
        <v>160</v>
      </c>
      <c r="AF55" s="13">
        <f t="shared" si="11"/>
        <v>3.77791</v>
      </c>
      <c r="AG55" s="32" t="s">
        <v>38</v>
      </c>
      <c r="AH55" s="32" t="s">
        <v>60</v>
      </c>
      <c r="AI55" s="32" t="s">
        <v>40</v>
      </c>
      <c r="AJ55" s="32" t="s">
        <v>41</v>
      </c>
      <c r="AK55" s="32" t="s">
        <v>42</v>
      </c>
      <c r="AL55" s="32" t="s">
        <v>41</v>
      </c>
      <c r="AM55" s="32"/>
    </row>
    <row r="56" s="6" customFormat="1" customHeight="1" spans="1:39">
      <c r="A56" s="30">
        <v>50</v>
      </c>
      <c r="B56" s="35" t="s">
        <v>143</v>
      </c>
      <c r="C56" s="35" t="s">
        <v>161</v>
      </c>
      <c r="D56" s="35">
        <v>799</v>
      </c>
      <c r="E56" s="35">
        <v>15</v>
      </c>
      <c r="F56" s="35">
        <f t="shared" ref="F56:F59" si="12">0.0001*E56*D56</f>
        <v>1.1985</v>
      </c>
      <c r="G56" s="46"/>
      <c r="H56" s="46"/>
      <c r="I56" s="46"/>
      <c r="J56" s="46">
        <v>10</v>
      </c>
      <c r="K56" s="13">
        <f t="shared" ref="K56:K59" si="13">J56*D56*0.0001</f>
        <v>0.799</v>
      </c>
      <c r="L56" s="46"/>
      <c r="M56" s="46"/>
      <c r="N56" s="46"/>
      <c r="O56" s="46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>
        <v>0</v>
      </c>
      <c r="AD56" s="30">
        <v>0</v>
      </c>
      <c r="AE56" s="46"/>
      <c r="AF56" s="13">
        <f t="shared" si="11"/>
        <v>1.9975</v>
      </c>
      <c r="AG56" s="57" t="s">
        <v>48</v>
      </c>
      <c r="AH56" s="32"/>
      <c r="AI56" s="34" t="s">
        <v>40</v>
      </c>
      <c r="AJ56" s="32" t="s">
        <v>41</v>
      </c>
      <c r="AK56" s="34" t="s">
        <v>42</v>
      </c>
      <c r="AL56" s="32" t="s">
        <v>70</v>
      </c>
      <c r="AM56" s="32"/>
    </row>
    <row r="57" s="6" customFormat="1" customHeight="1" spans="1:39">
      <c r="A57" s="30">
        <v>51</v>
      </c>
      <c r="B57" s="13" t="s">
        <v>162</v>
      </c>
      <c r="C57" s="13" t="s">
        <v>163</v>
      </c>
      <c r="D57" s="30">
        <v>655</v>
      </c>
      <c r="E57" s="30">
        <v>14</v>
      </c>
      <c r="F57" s="35">
        <f t="shared" si="12"/>
        <v>0.917</v>
      </c>
      <c r="G57" s="48"/>
      <c r="H57" s="48"/>
      <c r="I57" s="48"/>
      <c r="J57" s="48"/>
      <c r="K57" s="13">
        <f t="shared" si="13"/>
        <v>0</v>
      </c>
      <c r="L57" s="48"/>
      <c r="M57" s="48"/>
      <c r="N57" s="48"/>
      <c r="O57" s="48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>
        <v>0</v>
      </c>
      <c r="AD57" s="30">
        <v>0</v>
      </c>
      <c r="AE57" s="48"/>
      <c r="AF57" s="13">
        <f t="shared" si="11"/>
        <v>0.917</v>
      </c>
      <c r="AG57" s="34" t="s">
        <v>48</v>
      </c>
      <c r="AH57" s="34"/>
      <c r="AI57" s="34" t="s">
        <v>40</v>
      </c>
      <c r="AJ57" s="32" t="s">
        <v>41</v>
      </c>
      <c r="AK57" s="34" t="s">
        <v>42</v>
      </c>
      <c r="AL57" s="32" t="s">
        <v>70</v>
      </c>
      <c r="AM57" s="32"/>
    </row>
    <row r="58" s="2" customFormat="1" customHeight="1" spans="1:39">
      <c r="A58" s="30">
        <v>52</v>
      </c>
      <c r="B58" s="35" t="s">
        <v>128</v>
      </c>
      <c r="C58" s="35" t="s">
        <v>164</v>
      </c>
      <c r="D58" s="35">
        <v>280</v>
      </c>
      <c r="E58" s="35">
        <v>9</v>
      </c>
      <c r="F58" s="35">
        <f t="shared" si="12"/>
        <v>0.252</v>
      </c>
      <c r="G58" s="35"/>
      <c r="H58" s="35"/>
      <c r="I58" s="35"/>
      <c r="J58" s="35">
        <v>4</v>
      </c>
      <c r="K58" s="13">
        <f t="shared" si="13"/>
        <v>0.112</v>
      </c>
      <c r="L58" s="35"/>
      <c r="M58" s="35"/>
      <c r="N58" s="35"/>
      <c r="O58" s="35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>
        <v>0</v>
      </c>
      <c r="AD58" s="30">
        <v>0</v>
      </c>
      <c r="AE58" s="35"/>
      <c r="AF58" s="13">
        <f t="shared" si="11"/>
        <v>0.364</v>
      </c>
      <c r="AG58" s="31" t="s">
        <v>48</v>
      </c>
      <c r="AH58" s="32"/>
      <c r="AI58" s="32" t="s">
        <v>42</v>
      </c>
      <c r="AJ58" s="32" t="s">
        <v>41</v>
      </c>
      <c r="AK58" s="32" t="s">
        <v>42</v>
      </c>
      <c r="AL58" s="32" t="s">
        <v>41</v>
      </c>
      <c r="AM58" s="32"/>
    </row>
    <row r="59" s="2" customFormat="1" customHeight="1" spans="1:39">
      <c r="A59" s="30">
        <v>53</v>
      </c>
      <c r="B59" s="35" t="s">
        <v>165</v>
      </c>
      <c r="C59" s="35" t="s">
        <v>106</v>
      </c>
      <c r="D59" s="35">
        <v>827</v>
      </c>
      <c r="E59" s="35">
        <v>10</v>
      </c>
      <c r="F59" s="35">
        <f t="shared" si="12"/>
        <v>0.827</v>
      </c>
      <c r="G59" s="35"/>
      <c r="H59" s="35"/>
      <c r="I59" s="35"/>
      <c r="J59" s="35">
        <v>5</v>
      </c>
      <c r="K59" s="13">
        <f t="shared" si="13"/>
        <v>0.4135</v>
      </c>
      <c r="L59" s="35"/>
      <c r="M59" s="35"/>
      <c r="N59" s="35"/>
      <c r="O59" s="35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>
        <v>0</v>
      </c>
      <c r="AD59" s="30">
        <v>0</v>
      </c>
      <c r="AE59" s="31"/>
      <c r="AF59" s="13">
        <f t="shared" si="11"/>
        <v>1.2405</v>
      </c>
      <c r="AG59" s="32" t="s">
        <v>48</v>
      </c>
      <c r="AH59" s="32" t="s">
        <v>63</v>
      </c>
      <c r="AI59" s="32" t="s">
        <v>42</v>
      </c>
      <c r="AJ59" s="32" t="s">
        <v>41</v>
      </c>
      <c r="AK59" s="32" t="s">
        <v>42</v>
      </c>
      <c r="AL59" s="32" t="s">
        <v>41</v>
      </c>
      <c r="AM59" s="32"/>
    </row>
    <row r="60" s="5" customFormat="1" customHeight="1" spans="1:39">
      <c r="A60" s="30">
        <v>54</v>
      </c>
      <c r="B60" s="13" t="s">
        <v>149</v>
      </c>
      <c r="C60" s="13" t="s">
        <v>166</v>
      </c>
      <c r="D60" s="13">
        <v>1000</v>
      </c>
      <c r="E60" s="13">
        <v>32</v>
      </c>
      <c r="F60" s="13">
        <f>E60*D60*0.0001</f>
        <v>3.2</v>
      </c>
      <c r="G60" s="13">
        <v>18</v>
      </c>
      <c r="H60" s="13">
        <f>G60*D60*0.0001</f>
        <v>1.8</v>
      </c>
      <c r="I60" s="13">
        <v>766</v>
      </c>
      <c r="J60" s="13">
        <v>8.65</v>
      </c>
      <c r="K60" s="32">
        <f>I60*J60/10000</f>
        <v>0.66259</v>
      </c>
      <c r="L60" s="13">
        <v>854</v>
      </c>
      <c r="M60" s="13">
        <v>130</v>
      </c>
      <c r="N60" s="13">
        <v>933</v>
      </c>
      <c r="O60" s="13">
        <v>50</v>
      </c>
      <c r="P60" s="13">
        <v>944</v>
      </c>
      <c r="Q60" s="13">
        <f>117/3</f>
        <v>39</v>
      </c>
      <c r="R60" s="13">
        <v>6</v>
      </c>
      <c r="S60" s="13">
        <v>3</v>
      </c>
      <c r="T60" s="13">
        <v>3</v>
      </c>
      <c r="U60" s="32">
        <f>L60*R60/10000</f>
        <v>0.5124</v>
      </c>
      <c r="V60" s="13">
        <f>M60*R60/10000</f>
        <v>0.078</v>
      </c>
      <c r="W60" s="13">
        <f>N60*S60/10000</f>
        <v>0.2799</v>
      </c>
      <c r="X60" s="13">
        <f>O60*S60/10000</f>
        <v>0.015</v>
      </c>
      <c r="Y60" s="13">
        <f>P60*T60/10000</f>
        <v>0.2832</v>
      </c>
      <c r="Z60" s="13">
        <f>Q60*T60/10000</f>
        <v>0.0117</v>
      </c>
      <c r="AA60" s="13">
        <f>V60+X60+Z60</f>
        <v>0.1047</v>
      </c>
      <c r="AB60" s="13">
        <f>U60+W60+Y60</f>
        <v>1.0755</v>
      </c>
      <c r="AC60" s="13">
        <v>0</v>
      </c>
      <c r="AD60" s="13">
        <v>0</v>
      </c>
      <c r="AE60" s="32" t="s">
        <v>167</v>
      </c>
      <c r="AF60" s="13">
        <f>F60+H60+K60+AA60+AB60+AC60+AD60+K61</f>
        <v>7.01579</v>
      </c>
      <c r="AG60" s="32" t="s">
        <v>48</v>
      </c>
      <c r="AH60" s="32" t="s">
        <v>168</v>
      </c>
      <c r="AI60" s="32" t="s">
        <v>40</v>
      </c>
      <c r="AJ60" s="32" t="s">
        <v>41</v>
      </c>
      <c r="AK60" s="32" t="s">
        <v>42</v>
      </c>
      <c r="AL60" s="32" t="s">
        <v>56</v>
      </c>
      <c r="AM60" s="32" t="s">
        <v>169</v>
      </c>
    </row>
    <row r="61" s="7" customFormat="1" customHeight="1" spans="1:39">
      <c r="A61" s="30">
        <v>55</v>
      </c>
      <c r="B61" s="13"/>
      <c r="C61" s="13"/>
      <c r="D61" s="13"/>
      <c r="E61" s="13"/>
      <c r="F61" s="13"/>
      <c r="G61" s="13"/>
      <c r="H61" s="13"/>
      <c r="I61" s="30">
        <f>600/3</f>
        <v>200</v>
      </c>
      <c r="J61" s="13">
        <v>8.65</v>
      </c>
      <c r="K61" s="13">
        <f>I61*J61/10000</f>
        <v>0.173</v>
      </c>
      <c r="L61" s="13"/>
      <c r="M61" s="13"/>
      <c r="N61" s="13"/>
      <c r="O61" s="13"/>
      <c r="P61" s="13"/>
      <c r="Q61" s="13"/>
      <c r="R61" s="13"/>
      <c r="S61" s="13"/>
      <c r="T61" s="13"/>
      <c r="U61" s="32"/>
      <c r="V61" s="13"/>
      <c r="W61" s="13"/>
      <c r="X61" s="13"/>
      <c r="Y61" s="13"/>
      <c r="Z61" s="13"/>
      <c r="AA61" s="13"/>
      <c r="AB61" s="13"/>
      <c r="AC61" s="13"/>
      <c r="AD61" s="13"/>
      <c r="AE61" s="32"/>
      <c r="AF61" s="13"/>
      <c r="AG61" s="32"/>
      <c r="AH61" s="32"/>
      <c r="AI61" s="32"/>
      <c r="AJ61" s="32"/>
      <c r="AK61" s="32"/>
      <c r="AL61" s="32"/>
      <c r="AM61" s="32" t="s">
        <v>170</v>
      </c>
    </row>
    <row r="62" s="3" customFormat="1" customHeight="1" spans="1:39">
      <c r="A62" s="30">
        <v>56</v>
      </c>
      <c r="B62" s="13" t="s">
        <v>171</v>
      </c>
      <c r="C62" s="13" t="s">
        <v>172</v>
      </c>
      <c r="D62" s="13">
        <v>1645</v>
      </c>
      <c r="E62" s="13">
        <v>21</v>
      </c>
      <c r="F62" s="13">
        <f>D62*E62*0.0001</f>
        <v>3.4545</v>
      </c>
      <c r="G62" s="13">
        <v>5</v>
      </c>
      <c r="H62" s="13">
        <f>G62*D62*0.0001</f>
        <v>0.8225</v>
      </c>
      <c r="I62" s="13"/>
      <c r="J62" s="13">
        <v>5</v>
      </c>
      <c r="K62" s="13">
        <f>J62*D62*0.0001</f>
        <v>0.8225</v>
      </c>
      <c r="L62" s="13">
        <v>1600</v>
      </c>
      <c r="M62" s="13">
        <v>38</v>
      </c>
      <c r="N62" s="13">
        <v>1373</v>
      </c>
      <c r="O62" s="13">
        <v>380</v>
      </c>
      <c r="P62" s="13">
        <v>1425</v>
      </c>
      <c r="Q62" s="13">
        <v>370</v>
      </c>
      <c r="R62" s="13">
        <v>5</v>
      </c>
      <c r="S62" s="13">
        <v>2.5</v>
      </c>
      <c r="T62" s="13">
        <v>2.5</v>
      </c>
      <c r="U62" s="13">
        <f>R62*(L62-M62)/10000</f>
        <v>0.781</v>
      </c>
      <c r="V62" s="13">
        <f>M62*R62/10000</f>
        <v>0.019</v>
      </c>
      <c r="W62" s="13">
        <f>S62*N62/10000</f>
        <v>0.34325</v>
      </c>
      <c r="X62" s="13">
        <f>O62*S62/10000</f>
        <v>0.095</v>
      </c>
      <c r="Y62" s="13">
        <f>P62*T62/10000</f>
        <v>0.35625</v>
      </c>
      <c r="Z62" s="13">
        <f>T62*Q62/10000</f>
        <v>0.0925</v>
      </c>
      <c r="AA62" s="13">
        <f>V62+X62+Z62</f>
        <v>0.2065</v>
      </c>
      <c r="AB62" s="13">
        <f>U62+W62+Y62</f>
        <v>1.4805</v>
      </c>
      <c r="AC62" s="33">
        <v>0.08371</v>
      </c>
      <c r="AD62" s="13">
        <v>0.03721</v>
      </c>
      <c r="AE62" s="13">
        <v>0</v>
      </c>
      <c r="AF62" s="33">
        <v>6.907</v>
      </c>
      <c r="AG62" s="13" t="s">
        <v>48</v>
      </c>
      <c r="AH62" s="13" t="s">
        <v>39</v>
      </c>
      <c r="AI62" s="13" t="s">
        <v>40</v>
      </c>
      <c r="AJ62" s="13" t="s">
        <v>41</v>
      </c>
      <c r="AK62" s="13" t="s">
        <v>42</v>
      </c>
      <c r="AL62" s="13" t="s">
        <v>41</v>
      </c>
      <c r="AM62" s="32"/>
    </row>
    <row r="63" customHeight="1" spans="1:39">
      <c r="A63" s="30" t="s">
        <v>173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58">
        <f>SUM(AF7:AF62)</f>
        <v>242.937169</v>
      </c>
      <c r="AG63" s="30"/>
      <c r="AH63" s="30"/>
      <c r="AI63" s="30"/>
      <c r="AJ63" s="30"/>
      <c r="AK63" s="30"/>
      <c r="AL63" s="30"/>
      <c r="AM63" s="59"/>
    </row>
    <row r="65" customHeight="1" spans="29:32">
      <c r="AC65" s="2"/>
      <c r="AF65" s="3"/>
    </row>
    <row r="66" customHeight="1" spans="29:32">
      <c r="AC66" s="3"/>
      <c r="AF66" s="3"/>
    </row>
    <row r="67" customHeight="1" spans="29:32">
      <c r="AF67" s="60"/>
    </row>
  </sheetData>
  <mergeCells count="110">
    <mergeCell ref="A1:AM1"/>
    <mergeCell ref="A2:K2"/>
    <mergeCell ref="AL2:AM2"/>
    <mergeCell ref="L3:AB3"/>
    <mergeCell ref="L4:Q4"/>
    <mergeCell ref="R4:T4"/>
    <mergeCell ref="U4:Z4"/>
    <mergeCell ref="L5:M5"/>
    <mergeCell ref="N5:O5"/>
    <mergeCell ref="P5:Q5"/>
    <mergeCell ref="U5:V5"/>
    <mergeCell ref="W5:X5"/>
    <mergeCell ref="Y5:Z5"/>
    <mergeCell ref="A3:A6"/>
    <mergeCell ref="B3:B6"/>
    <mergeCell ref="B7:B8"/>
    <mergeCell ref="B51:B52"/>
    <mergeCell ref="B60:B61"/>
    <mergeCell ref="C3:C6"/>
    <mergeCell ref="C7:C8"/>
    <mergeCell ref="C51:C52"/>
    <mergeCell ref="C60:C61"/>
    <mergeCell ref="D3:D6"/>
    <mergeCell ref="D7:D8"/>
    <mergeCell ref="D51:D52"/>
    <mergeCell ref="D60:D61"/>
    <mergeCell ref="E7:E8"/>
    <mergeCell ref="E51:E52"/>
    <mergeCell ref="E60:E61"/>
    <mergeCell ref="F7:F8"/>
    <mergeCell ref="F51:F52"/>
    <mergeCell ref="F60:F61"/>
    <mergeCell ref="G51:G52"/>
    <mergeCell ref="G60:G61"/>
    <mergeCell ref="H51:H52"/>
    <mergeCell ref="H60:H61"/>
    <mergeCell ref="L51:L52"/>
    <mergeCell ref="L60:L61"/>
    <mergeCell ref="M51:M52"/>
    <mergeCell ref="M60:M61"/>
    <mergeCell ref="N51:N52"/>
    <mergeCell ref="N60:N61"/>
    <mergeCell ref="O51:O52"/>
    <mergeCell ref="O60:O61"/>
    <mergeCell ref="P51:P52"/>
    <mergeCell ref="P60:P61"/>
    <mergeCell ref="Q51:Q52"/>
    <mergeCell ref="Q60:Q61"/>
    <mergeCell ref="R5:R6"/>
    <mergeCell ref="R51:R52"/>
    <mergeCell ref="R60:R61"/>
    <mergeCell ref="S5:S6"/>
    <mergeCell ref="S51:S52"/>
    <mergeCell ref="S60:S61"/>
    <mergeCell ref="T5:T6"/>
    <mergeCell ref="T51:T52"/>
    <mergeCell ref="T60:T61"/>
    <mergeCell ref="U51:U52"/>
    <mergeCell ref="U60:U61"/>
    <mergeCell ref="V51:V52"/>
    <mergeCell ref="V60:V61"/>
    <mergeCell ref="W51:W52"/>
    <mergeCell ref="W60:W61"/>
    <mergeCell ref="X51:X52"/>
    <mergeCell ref="X60:X61"/>
    <mergeCell ref="Y51:Y52"/>
    <mergeCell ref="Y60:Y61"/>
    <mergeCell ref="Z51:Z52"/>
    <mergeCell ref="Z60:Z61"/>
    <mergeCell ref="AA4:AA6"/>
    <mergeCell ref="AA51:AA52"/>
    <mergeCell ref="AA60:AA61"/>
    <mergeCell ref="AB4:AB6"/>
    <mergeCell ref="AB51:AB52"/>
    <mergeCell ref="AB60:AB61"/>
    <mergeCell ref="AC51:AC52"/>
    <mergeCell ref="AC60:AC61"/>
    <mergeCell ref="AD51:AD52"/>
    <mergeCell ref="AD60:AD61"/>
    <mergeCell ref="AE3:AE6"/>
    <mergeCell ref="AE7:AE8"/>
    <mergeCell ref="AE51:AE52"/>
    <mergeCell ref="AE60:AE61"/>
    <mergeCell ref="AF3:AF6"/>
    <mergeCell ref="AF7:AF8"/>
    <mergeCell ref="AF51:AF52"/>
    <mergeCell ref="AF60:AF61"/>
    <mergeCell ref="AG3:AG6"/>
    <mergeCell ref="AG7:AG8"/>
    <mergeCell ref="AG51:AG52"/>
    <mergeCell ref="AG60:AG61"/>
    <mergeCell ref="AH3:AH6"/>
    <mergeCell ref="AH7:AH8"/>
    <mergeCell ref="AH51:AH52"/>
    <mergeCell ref="AH60:AH61"/>
    <mergeCell ref="AI51:AI52"/>
    <mergeCell ref="AI60:AI61"/>
    <mergeCell ref="AJ51:AJ52"/>
    <mergeCell ref="AJ60:AJ61"/>
    <mergeCell ref="AK51:AK52"/>
    <mergeCell ref="AK60:AK61"/>
    <mergeCell ref="AL51:AL52"/>
    <mergeCell ref="AL60:AL61"/>
    <mergeCell ref="AM3:AM6"/>
    <mergeCell ref="E3:F5"/>
    <mergeCell ref="G3:H5"/>
    <mergeCell ref="AC3:AD5"/>
    <mergeCell ref="AI3:AJ5"/>
    <mergeCell ref="AK3:AL5"/>
    <mergeCell ref="I3:K5"/>
  </mergeCells>
  <printOptions horizontalCentered="1"/>
  <pageMargins left="0.590277777777778" right="0.590277777777778" top="0.786805555555556" bottom="0.786805555555556" header="0.511805555555556" footer="0.511805555555556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2016-12-02T08:54:00Z</dcterms:created>
  <dcterms:modified xsi:type="dcterms:W3CDTF">2025-12-04T02:35:25Z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57066F226DC04AF883138785CAC39DB3</vt:lpwstr>
  </property>
</Properties>
</file>